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120" yWindow="165" windowWidth="12120" windowHeight="9000" tabRatio="318"/>
  </bookViews>
  <sheets>
    <sheet name="Субсидии" sheetId="11" r:id="rId1"/>
  </sheets>
  <definedNames>
    <definedName name="ReportNameYear">Субсидии!$F$6</definedName>
    <definedName name="s" hidden="1">{#N/A,#N/A,FALSE,"Вып.доходы"}</definedName>
    <definedName name="TableHeaderYear1">Субсидии!$A$1</definedName>
    <definedName name="TableHeaderYear2">Субсидии!$A$2</definedName>
    <definedName name="TableHeaderYear3">Субсидии!$A$3</definedName>
    <definedName name="wrn.выпдох." hidden="1">{#N/A,#N/A,FALSE,"Вып.доходы"}</definedName>
    <definedName name="Year1">Субсидии!$Q$3</definedName>
    <definedName name="Year2_1">Субсидии!#REF!</definedName>
    <definedName name="Year2_10">Субсидии!#REF!</definedName>
    <definedName name="Year2_11">Субсидии!#REF!</definedName>
    <definedName name="Year2_12">Субсидии!#REF!</definedName>
    <definedName name="Year2_13">Субсидии!#REF!</definedName>
    <definedName name="Year2_2">Субсидии!#REF!</definedName>
    <definedName name="Year2_3">Субсидии!#REF!</definedName>
    <definedName name="Year2_4">Субсидии!#REF!</definedName>
    <definedName name="Year2_5">Субсидии!#REF!</definedName>
    <definedName name="Year2_6">Субсидии!#REF!</definedName>
    <definedName name="Year2_7">Субсидии!#REF!</definedName>
    <definedName name="Year2_8">Субсидии!#REF!</definedName>
    <definedName name="Year2_9">Субсидии!#REF!</definedName>
    <definedName name="Year2Year3">Субсидии!$Q$4</definedName>
    <definedName name="Year3_1">Субсидии!#REF!</definedName>
    <definedName name="Year3_10">Субсидии!#REF!</definedName>
    <definedName name="Year3_11">Субсидии!#REF!</definedName>
    <definedName name="Year3_12">Субсидии!#REF!</definedName>
    <definedName name="Year3_13">Субсидии!#REF!</definedName>
    <definedName name="Year3_2">Субсидии!#REF!</definedName>
    <definedName name="Year3_3">Субсидии!#REF!</definedName>
    <definedName name="Year3_4">Субсидии!#REF!</definedName>
    <definedName name="Year3_5">Субсидии!#REF!</definedName>
    <definedName name="Year3_6">Субсидии!#REF!</definedName>
    <definedName name="Year3_7">Субсидии!#REF!</definedName>
    <definedName name="Year3_8">Субсидии!#REF!</definedName>
    <definedName name="Year3_9">Субсидии!#REF!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Субсидии!$A:$E,Субсидии!$8:$10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Субсидии!$A$1:$AK$47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45621"/>
</workbook>
</file>

<file path=xl/calcChain.xml><?xml version="1.0" encoding="utf-8"?>
<calcChain xmlns="http://schemas.openxmlformats.org/spreadsheetml/2006/main">
  <c r="AK45" i="11" l="1"/>
  <c r="AJ45" i="11"/>
  <c r="AK44" i="11"/>
  <c r="AJ44" i="11"/>
  <c r="AK43" i="11"/>
  <c r="AJ43" i="11"/>
  <c r="AK42" i="11"/>
  <c r="AJ42" i="11"/>
  <c r="AK41" i="11"/>
  <c r="AJ41" i="11"/>
  <c r="AK40" i="11"/>
  <c r="AJ40" i="11"/>
  <c r="AK39" i="11"/>
  <c r="AJ39" i="11"/>
  <c r="AK38" i="11"/>
  <c r="AJ38" i="11"/>
  <c r="AK37" i="11"/>
  <c r="AJ37" i="11"/>
  <c r="AK36" i="11"/>
  <c r="AJ36" i="11"/>
  <c r="AK35" i="11"/>
  <c r="AJ35" i="11"/>
  <c r="AK34" i="11"/>
  <c r="AJ34" i="11"/>
  <c r="AK33" i="11"/>
  <c r="AJ33" i="11"/>
  <c r="AK32" i="11"/>
  <c r="AJ32" i="11"/>
  <c r="AK31" i="11"/>
  <c r="AJ31" i="11"/>
  <c r="AK30" i="11"/>
  <c r="AJ30" i="11"/>
  <c r="AK29" i="11"/>
  <c r="AJ29" i="11"/>
  <c r="AK28" i="11"/>
  <c r="AJ28" i="11"/>
  <c r="AK27" i="11"/>
  <c r="AJ27" i="11"/>
  <c r="AK26" i="11"/>
  <c r="AJ26" i="11"/>
  <c r="AK25" i="11"/>
  <c r="AJ25" i="11"/>
  <c r="AK24" i="11"/>
  <c r="AJ24" i="11"/>
  <c r="AK23" i="11"/>
  <c r="AJ23" i="11"/>
  <c r="AK22" i="11"/>
  <c r="AJ22" i="11"/>
  <c r="AK21" i="11"/>
  <c r="AJ21" i="11"/>
  <c r="AK20" i="11"/>
  <c r="AJ20" i="11"/>
  <c r="AK19" i="11"/>
  <c r="AJ19" i="11"/>
  <c r="AK18" i="11"/>
  <c r="AJ18" i="11"/>
  <c r="AK17" i="11"/>
  <c r="AJ17" i="11"/>
  <c r="AK16" i="11"/>
  <c r="AJ16" i="11"/>
  <c r="AK15" i="11"/>
  <c r="AJ15" i="11"/>
  <c r="AK14" i="11"/>
  <c r="AJ14" i="11"/>
  <c r="AK13" i="11"/>
  <c r="AJ13" i="11"/>
  <c r="AK12" i="11"/>
  <c r="AJ12" i="11"/>
  <c r="AK9" i="11"/>
  <c r="AJ9" i="11"/>
  <c r="AH9" i="11"/>
  <c r="F6" i="11"/>
  <c r="AJ11" i="11"/>
  <c r="AK11" i="11"/>
  <c r="AF9" i="11"/>
  <c r="AI9" i="11"/>
  <c r="Q4" i="11"/>
  <c r="M9" i="11"/>
  <c r="L9" i="11"/>
  <c r="J9" i="11"/>
  <c r="AG9" i="11"/>
  <c r="AE9" i="11"/>
  <c r="AD9" i="11"/>
  <c r="AC9" i="11"/>
  <c r="AB9" i="11"/>
  <c r="AA9" i="11"/>
  <c r="Z9" i="11"/>
  <c r="Y9" i="11"/>
  <c r="X9" i="11"/>
  <c r="V9" i="11"/>
  <c r="W9" i="11"/>
  <c r="U9" i="11"/>
  <c r="T9" i="11"/>
  <c r="S9" i="11"/>
  <c r="R9" i="11"/>
  <c r="Q9" i="11"/>
  <c r="P9" i="11"/>
  <c r="O9" i="11"/>
  <c r="N9" i="11"/>
  <c r="K9" i="11"/>
  <c r="I9" i="11"/>
  <c r="H9" i="11"/>
  <c r="G9" i="11"/>
  <c r="F9" i="11"/>
  <c r="Q3" i="11"/>
</calcChain>
</file>

<file path=xl/sharedStrings.xml><?xml version="1.0" encoding="utf-8"?>
<sst xmlns="http://schemas.openxmlformats.org/spreadsheetml/2006/main" count="126" uniqueCount="101">
  <si>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</si>
  <si>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</si>
  <si>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</si>
  <si>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</si>
  <si>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</si>
  <si>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</si>
  <si>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</si>
  <si>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</si>
  <si>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</si>
  <si>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</si>
  <si>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</si>
  <si>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</si>
  <si>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</si>
  <si>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</si>
  <si>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Наименование целевой статьи</t>
  </si>
  <si>
    <t>КЦСР</t>
  </si>
  <si>
    <t>ГРБС</t>
  </si>
  <si>
    <t>№ п/п</t>
  </si>
  <si>
    <t>Усть-Большерецкий муниципальный район</t>
  </si>
  <si>
    <t>Нераспределенные ассигнования</t>
  </si>
  <si>
    <t>Всего</t>
  </si>
  <si>
    <t>Петропавловск-Камчатский городской округ</t>
  </si>
  <si>
    <t>Государственная программа Камчатского края "Развитие здравоохранения Камчатского края на 2014-2020 годы". Подпрограмма "Инвестиционные мероприятия в здравоохранении Камчатского края".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</si>
  <si>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01 9 4007</t>
  </si>
  <si>
    <t>Министерство здравоохранения Камчатского края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</si>
  <si>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</si>
  <si>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02 1 4004</t>
  </si>
  <si>
    <t>Министерство образования и науки Камчатского края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</si>
  <si>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</si>
  <si>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02 1 4006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</si>
  <si>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</si>
  <si>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02 1 4007</t>
  </si>
  <si>
    <t>Министерство строительства Камчатского края</t>
  </si>
  <si>
    <t>Государственная программа Камчатского края "Социальная поддержка граждан в Камчатском крае на 2014-2018 годы". Подпрограмма "Старшее поколение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</si>
  <si>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03 1 4006</t>
  </si>
  <si>
    <t>Министерство социального развития и труда Камчатского края</t>
  </si>
  <si>
    <t>Государственная программа Камчатского края "Социальная поддержка граждан в Камчатском крае на 2014-2018 годы". Подпрограмма "Доступная среда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</si>
  <si>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03 6 4006</t>
  </si>
  <si>
    <t>Государственная программа Камчатского края "Социальная поддержка граждан в Камчатском крае на 2014-2018 годы". Подпрограмма "Развитие системы социального обслуживания населения в Камчатском крае. Повышение эффективности государственной поддержки социально ориентированных некоммерческих организаций на 2014-2018 годы".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</si>
  <si>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03 7 4006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</si>
  <si>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"Стимулирование развития жилищного строительства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</si>
  <si>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04 1 4006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</si>
  <si>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"Стимулирование развития жилищного строительства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</si>
  <si>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04 1 4007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</si>
  <si>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"Переселение граждан из аварийных жилых домов и непригодных для проживания жилых помещений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</si>
  <si>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04 5 4006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</si>
  <si>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</si>
  <si>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05 1 4004</t>
  </si>
  <si>
    <t>Министерство жилищно-коммунального хозяйства и энергетики Камчатского края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</si>
  <si>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</si>
  <si>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05 1 4006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</si>
  <si>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"Чистая вода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</si>
  <si>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05 2 4006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</si>
  <si>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"Чистая вода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</si>
  <si>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05 2 4007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</si>
  <si>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"Благоустройство территорий муниципальных образований".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</si>
  <si>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05 3 4006</t>
  </si>
  <si>
    <t>Министерство транспорта и дорожного строительства Камчатского края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</si>
  <si>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"Капитальный ремонт многоквартирных домов".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</si>
  <si>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05 4 4006</t>
  </si>
  <si>
    <t>Государственная программа Камчатского края "Развитие культуры в Камчатском крае на 2014-2018 годы". Подпрограмма "Традиционная культура и народное творчество".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</si>
  <si>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10 3 4006</t>
  </si>
  <si>
    <t>Министерство культуры Камчатского края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</si>
  <si>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</si>
  <si>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10 5 4004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</si>
  <si>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</si>
  <si>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10 5 4006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</si>
  <si>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массовой физической культуры и спорта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</si>
  <si>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11 1 4006</t>
  </si>
  <si>
    <t>Министерство спорта и молодежной политики Камчатского края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</si>
  <si>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"Организация отдыха, оздоровления и занятости детей и молодежи в Камчатском крае на 2014-2018 годы".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</si>
  <si>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11 6 4006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</si>
  <si>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"Развитие малого и среднего предпринимательства".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</si>
  <si>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13 2 4006</t>
  </si>
  <si>
    <t>Министерство экономического развития, предпринимательства и торговли Камчатского края</t>
  </si>
  <si>
    <t>Государственная программа Камчатского края "Развитие транспортной системы в Камчатском крае на 2014-2025 годы". Подпрограмма "Развитие дорожного хозяйства".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</si>
  <si>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15 1 4007</t>
  </si>
  <si>
    <t>Государственная программа Камчатского края "Развитие транспортной системы в Камчатском крае на 2014-2025 годы". Подпрограмма "Развитие пассажирского автомобильного транспорта".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</si>
  <si>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15 2 4006</t>
  </si>
  <si>
    <t>Государственная программа Камчатского края "Развитие транспортной системы в Камчатском крае на 2014-2025 годы". Подпрограмма "Развитие пассажирского автомобильного транспорта".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</si>
  <si>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15 2 4007</t>
  </si>
  <si>
    <t>Государственная программа Камчатского края "Развитие транспортной системы в Камчатском крае на 2014-2025 годы". Подпрограмма "Развитие водного транспорта".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</si>
  <si>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15 3 4006</t>
  </si>
  <si>
    <t>На возмещение затрат или недополученных доходов при перевозке пассажиров вездеходом на воздушной подушке "Арктика-2ДК" в межмуниципальном сообщении на территории Камчатского края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</si>
  <si>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животноводства".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</si>
  <si>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16 2 4006</t>
  </si>
  <si>
    <t>Министерство сельского хозяйства, пищевой и перерабатывающей промышленности Камчатского края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</si>
  <si>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"Укрепление гражданского единства и гармонизации межнациональных отношений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</si>
  <si>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18 1 4006</t>
  </si>
  <si>
    <t>Агентство по внутренней политике Камчатского края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</si>
  <si>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"Устойчивое развитие коренных малочисленных народов Севера, Сибири и Дальнего Востока, проживающих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</si>
  <si>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18 3 4006</t>
  </si>
  <si>
    <t>Министерство территориального развития Камчатского края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</si>
  <si>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"Устойчивое развитие коренных малочисленных народов Севера, Сибири и Дальнего Востока, проживающих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</si>
  <si>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18 3 4007</t>
  </si>
  <si>
    <t>Государственная программа Камчатского края "Управление государственными финансами Камчатского края на 2014-2018 годы". 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крае". 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</si>
  <si>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19 3 4004</t>
  </si>
  <si>
    <t>Министерство финансов Камчатского края</t>
  </si>
  <si>
    <t>Расходы за счет средств краевого бюджета</t>
  </si>
  <si>
    <r>
      <t>Приложение 12</t>
    </r>
    <r>
      <rPr>
        <sz val="18"/>
        <rFont val="Calibri"/>
        <family val="2"/>
        <charset val="204"/>
      </rPr>
      <t>¹</t>
    </r>
  </si>
  <si>
    <t>от 20.11.2013 № 340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</si>
</sst>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#,##0.00000"/>
    <numFmt numFmtId="165" formatCode="###,###,###,##0.00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8"/>
      <name val="Calibri"/>
      <family val="2"/>
      <charset val="204"/>
    </font>
    <font>
      <sz val="14"/>
      <color indexed="10"/>
      <name val="Times New Roman"/>
      <family val="1"/>
      <charset val="204"/>
    </font>
    <font>
      <b/>
      <sz val="18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72">
    <xf numFmtId="0" fontId="0" fillId="0" borderId="0" xfId="0"/>
    <xf numFmtId="0" fontId="3" fillId="0" borderId="0" xfId="0" applyFont="1" applyFill="1"/>
    <xf numFmtId="0" fontId="5" fillId="0" borderId="0" xfId="0" applyFont="1" applyFill="1"/>
    <xf numFmtId="0" fontId="5" fillId="0" borderId="0" xfId="0" applyFont="1" applyFill="1" applyAlignment="1">
      <alignment horizontal="right"/>
    </xf>
    <xf numFmtId="0" fontId="5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wrapText="1"/>
    </xf>
    <xf numFmtId="0" fontId="6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vertical="center"/>
    </xf>
    <xf numFmtId="0" fontId="5" fillId="0" borderId="0" xfId="0" applyFont="1" applyFill="1" applyAlignment="1"/>
    <xf numFmtId="0" fontId="3" fillId="0" borderId="0" xfId="0" applyFont="1" applyFill="1" applyAlignment="1"/>
    <xf numFmtId="0" fontId="11" fillId="0" borderId="0" xfId="0" applyFont="1" applyFill="1" applyAlignment="1">
      <alignment horizontal="right"/>
    </xf>
    <xf numFmtId="49" fontId="9" fillId="2" borderId="3" xfId="0" applyNumberFormat="1" applyFont="1" applyFill="1" applyBorder="1" applyAlignment="1">
      <alignment horizontal="center" vertical="center" shrinkToFit="1"/>
    </xf>
    <xf numFmtId="0" fontId="3" fillId="0" borderId="0" xfId="0" applyFont="1" applyFill="1" applyAlignment="1">
      <alignment wrapText="1" shrinkToFit="1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0" fontId="6" fillId="0" borderId="0" xfId="0" applyFont="1" applyFill="1" applyAlignment="1"/>
    <xf numFmtId="0" fontId="13" fillId="0" borderId="0" xfId="0" applyFont="1" applyFill="1"/>
    <xf numFmtId="0" fontId="10" fillId="0" borderId="0" xfId="0" applyFont="1" applyFill="1"/>
    <xf numFmtId="0" fontId="10" fillId="2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1" fontId="10" fillId="2" borderId="4" xfId="0" applyNumberFormat="1" applyFont="1" applyFill="1" applyBorder="1" applyAlignment="1">
      <alignment horizontal="center" vertical="center" wrapText="1"/>
    </xf>
    <xf numFmtId="1" fontId="10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shrinkToFit="1"/>
    </xf>
    <xf numFmtId="49" fontId="10" fillId="0" borderId="3" xfId="0" applyNumberFormat="1" applyFont="1" applyFill="1" applyBorder="1" applyAlignment="1">
      <alignment wrapText="1" shrinkToFit="1"/>
    </xf>
    <xf numFmtId="49" fontId="10" fillId="2" borderId="3" xfId="0" applyNumberFormat="1" applyFont="1" applyFill="1" applyBorder="1" applyAlignment="1">
      <alignment horizontal="center" vertical="center" wrapText="1" shrinkToFit="1"/>
    </xf>
    <xf numFmtId="0" fontId="7" fillId="0" borderId="4" xfId="0" applyFont="1" applyFill="1" applyBorder="1" applyAlignment="1">
      <alignment horizontal="center"/>
    </xf>
    <xf numFmtId="0" fontId="7" fillId="0" borderId="4" xfId="0" applyFont="1" applyFill="1" applyBorder="1" applyAlignment="1">
      <alignment vertical="center" wrapText="1"/>
    </xf>
    <xf numFmtId="49" fontId="15" fillId="0" borderId="4" xfId="0" applyNumberFormat="1" applyFont="1" applyFill="1" applyBorder="1" applyAlignment="1">
      <alignment horizontal="center" wrapText="1"/>
    </xf>
    <xf numFmtId="49" fontId="15" fillId="0" borderId="4" xfId="0" applyNumberFormat="1" applyFont="1" applyFill="1" applyBorder="1" applyAlignment="1">
      <alignment vertical="center" wrapText="1"/>
    </xf>
    <xf numFmtId="164" fontId="15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vertical="center" wrapText="1"/>
    </xf>
    <xf numFmtId="49" fontId="16" fillId="0" borderId="4" xfId="0" applyNumberFormat="1" applyFont="1" applyFill="1" applyBorder="1" applyAlignment="1">
      <alignment vertical="center" wrapText="1"/>
    </xf>
    <xf numFmtId="165" fontId="10" fillId="3" borderId="3" xfId="0" applyNumberFormat="1" applyFont="1" applyFill="1" applyBorder="1" applyAlignment="1">
      <alignment horizontal="right" vertical="center" shrinkToFit="1"/>
    </xf>
    <xf numFmtId="165" fontId="10" fillId="0" borderId="3" xfId="0" applyNumberFormat="1" applyFont="1" applyFill="1" applyBorder="1" applyAlignment="1">
      <alignment horizontal="right" vertical="center" shrinkToFit="1"/>
    </xf>
    <xf numFmtId="165" fontId="7" fillId="0" borderId="3" xfId="0" applyNumberFormat="1" applyFont="1" applyFill="1" applyBorder="1" applyAlignment="1">
      <alignment horizontal="right" vertical="center" shrinkToFit="1"/>
    </xf>
    <xf numFmtId="165" fontId="7" fillId="0" borderId="4" xfId="0" applyNumberFormat="1" applyFont="1" applyFill="1" applyBorder="1" applyAlignment="1">
      <alignment horizontal="center" vertical="center" wrapText="1"/>
    </xf>
    <xf numFmtId="165" fontId="15" fillId="0" borderId="4" xfId="0" applyNumberFormat="1" applyFont="1" applyFill="1" applyBorder="1" applyAlignment="1">
      <alignment horizontal="center" vertical="center" wrapText="1"/>
    </xf>
    <xf numFmtId="165" fontId="15" fillId="0" borderId="4" xfId="0" applyNumberFormat="1" applyFont="1" applyFill="1" applyBorder="1" applyAlignment="1">
      <alignment horizontal="center" wrapText="1"/>
    </xf>
    <xf numFmtId="165" fontId="5" fillId="0" borderId="0" xfId="0" applyNumberFormat="1" applyFont="1" applyFill="1"/>
    <xf numFmtId="165" fontId="3" fillId="0" borderId="0" xfId="0" applyNumberFormat="1" applyFont="1" applyFill="1"/>
    <xf numFmtId="165" fontId="15" fillId="0" borderId="3" xfId="0" applyNumberFormat="1" applyFont="1" applyFill="1" applyBorder="1" applyAlignment="1">
      <alignment horizontal="right" vertical="center" shrinkToFit="1"/>
    </xf>
    <xf numFmtId="165" fontId="11" fillId="0" borderId="0" xfId="0" applyNumberFormat="1" applyFont="1" applyFill="1" applyAlignment="1">
      <alignment horizontal="right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1" fontId="10" fillId="2" borderId="8" xfId="0" applyNumberFormat="1" applyFont="1" applyFill="1" applyBorder="1" applyAlignment="1">
      <alignment horizontal="center" vertical="center" wrapText="1"/>
    </xf>
    <xf numFmtId="1" fontId="10" fillId="2" borderId="9" xfId="0" applyNumberFormat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0" fontId="10" fillId="2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1" fontId="10" fillId="2" borderId="6" xfId="0" applyNumberFormat="1" applyFont="1" applyFill="1" applyBorder="1" applyAlignment="1">
      <alignment horizontal="center" vertical="center" wrapText="1"/>
    </xf>
    <xf numFmtId="1" fontId="10" fillId="2" borderId="7" xfId="0" applyNumberFormat="1" applyFont="1" applyFill="1" applyBorder="1" applyAlignment="1">
      <alignment horizontal="center" vertical="center" wrapText="1"/>
    </xf>
    <xf numFmtId="1" fontId="10" fillId="0" borderId="8" xfId="0" applyNumberFormat="1" applyFont="1" applyFill="1" applyBorder="1" applyAlignment="1">
      <alignment horizontal="center" vertical="center" wrapText="1"/>
    </xf>
    <xf numFmtId="1" fontId="10" fillId="0" borderId="9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X252"/>
  <sheetViews>
    <sheetView tabSelected="1" view="pageBreakPreview" topLeftCell="G1" zoomScale="70" zoomScaleNormal="70" zoomScaleSheetLayoutView="70" workbookViewId="0">
      <pane ySplit="10" topLeftCell="A11" activePane="bottomLeft" state="frozen"/>
      <selection pane="bottomLeft" activeCell="F6" sqref="F6:Q6"/>
    </sheetView>
  </sheetViews>
  <sheetFormatPr defaultRowHeight="15.75" x14ac:dyDescent="0.25"/>
  <cols>
    <col min="1" max="1" width="6.7109375" style="10" customWidth="1"/>
    <col min="2" max="2" width="77.42578125" style="9" customWidth="1"/>
    <col min="3" max="3" width="11.28515625" style="9" customWidth="1"/>
    <col min="4" max="4" width="31.5703125" style="9" customWidth="1"/>
    <col min="5" max="5" width="20.140625" style="9" customWidth="1"/>
    <col min="6" max="35" width="22.42578125" style="1" customWidth="1"/>
    <col min="36" max="37" width="23.7109375" style="1" customWidth="1"/>
    <col min="38" max="16384" width="9.140625" style="1"/>
  </cols>
  <sheetData>
    <row r="1" spans="1:50" ht="23.25" x14ac:dyDescent="0.35">
      <c r="A1" s="11">
        <v>2014</v>
      </c>
      <c r="B1" s="7"/>
      <c r="C1" s="7"/>
      <c r="D1" s="7"/>
      <c r="E1" s="7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17" t="s">
        <v>99</v>
      </c>
      <c r="R1" s="2"/>
      <c r="S1" s="2"/>
      <c r="T1" s="2"/>
      <c r="U1" s="2"/>
      <c r="V1" s="3"/>
      <c r="W1" s="3"/>
      <c r="X1" s="3"/>
      <c r="Y1" s="3"/>
      <c r="AD1" s="2"/>
      <c r="AE1" s="2"/>
      <c r="AF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</row>
    <row r="2" spans="1:50" ht="23.25" x14ac:dyDescent="0.35">
      <c r="A2" s="11">
        <v>2015</v>
      </c>
      <c r="B2" s="7"/>
      <c r="C2" s="7"/>
      <c r="D2" s="7"/>
      <c r="E2" s="7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17" t="s">
        <v>12</v>
      </c>
      <c r="R2" s="2"/>
      <c r="S2" s="2"/>
      <c r="T2" s="2"/>
      <c r="U2" s="2"/>
      <c r="V2" s="3"/>
      <c r="W2" s="3"/>
      <c r="X2" s="3"/>
      <c r="Y2" s="3"/>
      <c r="AD2" s="2"/>
      <c r="AE2" s="2"/>
      <c r="AF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</row>
    <row r="3" spans="1:50" ht="23.25" x14ac:dyDescent="0.35">
      <c r="A3" s="11">
        <v>2016</v>
      </c>
      <c r="B3" s="7"/>
      <c r="C3" s="7"/>
      <c r="D3" s="7"/>
      <c r="E3" s="7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17" t="str">
        <f>CONCATENATE("«О краевом бюджете на ",TableHeaderYear1," год ")</f>
        <v xml:space="preserve">«О краевом бюджете на 2014 год </v>
      </c>
      <c r="R3" s="2"/>
      <c r="S3" s="2"/>
      <c r="T3" s="2"/>
      <c r="U3" s="2"/>
      <c r="V3" s="3"/>
      <c r="W3" s="3"/>
      <c r="X3" s="3"/>
      <c r="Y3" s="3"/>
      <c r="AD3" s="2"/>
      <c r="AE3" s="2"/>
      <c r="AF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</row>
    <row r="4" spans="1:50" ht="23.25" x14ac:dyDescent="0.35">
      <c r="B4" s="7"/>
      <c r="C4" s="7"/>
      <c r="D4" s="7"/>
      <c r="E4" s="7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17" t="str">
        <f>CONCATENATE("и на плановый период ",TableHeaderYear2," и ",TableHeaderYear3," годов»")</f>
        <v>и на плановый период 2015 и 2016 годов»</v>
      </c>
      <c r="R4" s="2"/>
      <c r="S4" s="2"/>
      <c r="T4" s="2"/>
      <c r="U4" s="2"/>
      <c r="V4" s="3"/>
      <c r="W4" s="3"/>
      <c r="X4" s="3"/>
      <c r="Y4" s="3"/>
      <c r="AD4" s="2"/>
      <c r="AE4" s="2"/>
      <c r="AF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</row>
    <row r="5" spans="1:50" ht="23.25" x14ac:dyDescent="0.35">
      <c r="B5" s="7"/>
      <c r="C5" s="7"/>
      <c r="D5" s="7"/>
      <c r="E5" s="7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17" t="s">
        <v>100</v>
      </c>
      <c r="R5" s="2"/>
      <c r="S5" s="2"/>
      <c r="T5" s="2"/>
      <c r="U5" s="2"/>
      <c r="V5" s="3"/>
      <c r="W5" s="3"/>
      <c r="X5" s="3"/>
      <c r="Y5" s="3"/>
      <c r="AD5" s="2"/>
      <c r="AE5" s="2"/>
      <c r="AF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</row>
    <row r="6" spans="1:50" ht="42" customHeight="1" x14ac:dyDescent="0.3">
      <c r="B6" s="8"/>
      <c r="C6" s="8"/>
      <c r="D6" s="8"/>
      <c r="E6" s="8"/>
      <c r="F6" s="63" t="str">
        <f>CONCATENATE("Распределение субсидий бюджетам муниципальных районов (городских округов), предоставляемых из краевого бюджета, на плановый период  ",TableHeaderYear2," и ",TableHeaderYear3," годов")</f>
        <v>Распределение субсидий бюджетам муниципальных районов (городских округов), предоставляемых из краевого бюджета, на плановый период  2015 и 2016 годов</v>
      </c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21"/>
      <c r="S6" s="21"/>
      <c r="T6" s="21"/>
      <c r="U6" s="21"/>
      <c r="V6" s="21"/>
      <c r="W6" s="21"/>
      <c r="X6" s="21"/>
      <c r="Y6" s="21"/>
      <c r="Z6" s="21"/>
      <c r="AA6" s="22"/>
      <c r="AB6" s="22"/>
      <c r="AC6" s="22"/>
      <c r="AD6" s="21"/>
      <c r="AE6" s="21"/>
      <c r="AF6" s="21"/>
      <c r="AJ6" s="23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</row>
    <row r="7" spans="1:50" ht="15.75" customHeight="1" x14ac:dyDescent="0.25"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5"/>
      <c r="O7" s="5"/>
      <c r="P7" s="4"/>
      <c r="Q7" s="20" t="s">
        <v>13</v>
      </c>
      <c r="R7" s="4"/>
      <c r="S7" s="4"/>
      <c r="T7" s="4"/>
      <c r="U7" s="4"/>
      <c r="V7" s="4"/>
      <c r="W7" s="6"/>
      <c r="X7" s="6"/>
      <c r="Y7" s="6"/>
      <c r="AD7" s="4"/>
      <c r="AE7" s="6"/>
      <c r="AF7" s="6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</row>
    <row r="8" spans="1:50" s="29" customFormat="1" ht="70.5" customHeight="1" x14ac:dyDescent="0.2">
      <c r="A8" s="53" t="s">
        <v>17</v>
      </c>
      <c r="B8" s="64" t="s">
        <v>14</v>
      </c>
      <c r="C8" s="64" t="s">
        <v>15</v>
      </c>
      <c r="D8" s="65"/>
      <c r="E8" s="64" t="s">
        <v>16</v>
      </c>
      <c r="F8" s="55" t="s">
        <v>21</v>
      </c>
      <c r="G8" s="56"/>
      <c r="H8" s="57" t="s">
        <v>0</v>
      </c>
      <c r="I8" s="58"/>
      <c r="J8" s="59" t="s">
        <v>1</v>
      </c>
      <c r="K8" s="60"/>
      <c r="L8" s="61" t="s">
        <v>18</v>
      </c>
      <c r="M8" s="62"/>
      <c r="N8" s="68" t="s">
        <v>2</v>
      </c>
      <c r="O8" s="69"/>
      <c r="P8" s="59" t="s">
        <v>3</v>
      </c>
      <c r="Q8" s="60"/>
      <c r="R8" s="59" t="s">
        <v>4</v>
      </c>
      <c r="S8" s="60"/>
      <c r="T8" s="66" t="s">
        <v>5</v>
      </c>
      <c r="U8" s="67"/>
      <c r="V8" s="66" t="s">
        <v>6</v>
      </c>
      <c r="W8" s="67"/>
      <c r="X8" s="66" t="s">
        <v>11</v>
      </c>
      <c r="Y8" s="67"/>
      <c r="Z8" s="66" t="s">
        <v>7</v>
      </c>
      <c r="AA8" s="67"/>
      <c r="AB8" s="66" t="s">
        <v>8</v>
      </c>
      <c r="AC8" s="67"/>
      <c r="AD8" s="66" t="s">
        <v>9</v>
      </c>
      <c r="AE8" s="67"/>
      <c r="AF8" s="66" t="s">
        <v>10</v>
      </c>
      <c r="AG8" s="67"/>
      <c r="AH8" s="57" t="s">
        <v>19</v>
      </c>
      <c r="AI8" s="58"/>
      <c r="AJ8" s="70" t="s">
        <v>20</v>
      </c>
      <c r="AK8" s="71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</row>
    <row r="9" spans="1:50" s="29" customFormat="1" ht="18.75" x14ac:dyDescent="0.2">
      <c r="A9" s="54"/>
      <c r="B9" s="64"/>
      <c r="C9" s="64"/>
      <c r="D9" s="65"/>
      <c r="E9" s="64"/>
      <c r="F9" s="26" t="str">
        <f>CONCATENATE(TableHeaderYear2)</f>
        <v>2015</v>
      </c>
      <c r="G9" s="26" t="str">
        <f>CONCATENATE(TableHeaderYear3)</f>
        <v>2016</v>
      </c>
      <c r="H9" s="30" t="str">
        <f>CONCATENATE(TableHeaderYear2)</f>
        <v>2015</v>
      </c>
      <c r="I9" s="30" t="str">
        <f>CONCATENATE(TableHeaderYear3)</f>
        <v>2016</v>
      </c>
      <c r="J9" s="27" t="str">
        <f>CONCATENATE(TableHeaderYear2)</f>
        <v>2015</v>
      </c>
      <c r="K9" s="27" t="str">
        <f>CONCATENATE(TableHeaderYear3)</f>
        <v>2016</v>
      </c>
      <c r="L9" s="27" t="str">
        <f>CONCATENATE(TableHeaderYear2)</f>
        <v>2015</v>
      </c>
      <c r="M9" s="27" t="str">
        <f>CONCATENATE(TableHeaderYear3)</f>
        <v>2016</v>
      </c>
      <c r="N9" s="31" t="str">
        <f>CONCATENATE(TableHeaderYear2)</f>
        <v>2015</v>
      </c>
      <c r="O9" s="31" t="str">
        <f>CONCATENATE(TableHeaderYear3)</f>
        <v>2016</v>
      </c>
      <c r="P9" s="27" t="str">
        <f>CONCATENATE(TableHeaderYear2)</f>
        <v>2015</v>
      </c>
      <c r="Q9" s="27" t="str">
        <f>CONCATENATE(TableHeaderYear3)</f>
        <v>2016</v>
      </c>
      <c r="R9" s="27" t="str">
        <f>CONCATENATE(TableHeaderYear2)</f>
        <v>2015</v>
      </c>
      <c r="S9" s="27" t="str">
        <f>CONCATENATE(TableHeaderYear3)</f>
        <v>2016</v>
      </c>
      <c r="T9" s="30" t="str">
        <f>CONCATENATE(TableHeaderYear2)</f>
        <v>2015</v>
      </c>
      <c r="U9" s="30" t="str">
        <f>CONCATENATE(TableHeaderYear3)</f>
        <v>2016</v>
      </c>
      <c r="V9" s="30" t="str">
        <f>CONCATENATE(TableHeaderYear2)</f>
        <v>2015</v>
      </c>
      <c r="W9" s="30" t="str">
        <f>CONCATENATE(TableHeaderYear3)</f>
        <v>2016</v>
      </c>
      <c r="X9" s="30" t="str">
        <f>CONCATENATE(TableHeaderYear2)</f>
        <v>2015</v>
      </c>
      <c r="Y9" s="30" t="str">
        <f>CONCATENATE(TableHeaderYear3)</f>
        <v>2016</v>
      </c>
      <c r="Z9" s="30" t="str">
        <f>CONCATENATE(TableHeaderYear2)</f>
        <v>2015</v>
      </c>
      <c r="AA9" s="30" t="str">
        <f>CONCATENATE(TableHeaderYear3)</f>
        <v>2016</v>
      </c>
      <c r="AB9" s="30" t="str">
        <f>CONCATENATE(TableHeaderYear2)</f>
        <v>2015</v>
      </c>
      <c r="AC9" s="30" t="str">
        <f>CONCATENATE(TableHeaderYear3)</f>
        <v>2016</v>
      </c>
      <c r="AD9" s="30" t="str">
        <f>CONCATENATE(TableHeaderYear2)</f>
        <v>2015</v>
      </c>
      <c r="AE9" s="30" t="str">
        <f>CONCATENATE(TableHeaderYear3)</f>
        <v>2016</v>
      </c>
      <c r="AF9" s="30" t="str">
        <f>CONCATENATE(TableHeaderYear2)</f>
        <v>2015</v>
      </c>
      <c r="AG9" s="30" t="str">
        <f>CONCATENATE(TableHeaderYear3)</f>
        <v>2016</v>
      </c>
      <c r="AH9" s="30" t="str">
        <f>CONCATENATE(TableHeaderYear2)</f>
        <v>2015</v>
      </c>
      <c r="AI9" s="30" t="str">
        <f>CONCATENATE(TableHeaderYear3)</f>
        <v>2016</v>
      </c>
      <c r="AJ9" s="32" t="str">
        <f>CONCATENATE(TableHeaderYear2)</f>
        <v>2015</v>
      </c>
      <c r="AK9" s="32" t="str">
        <f>CONCATENATE(TableHeaderYear3)</f>
        <v>2016</v>
      </c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</row>
    <row r="10" spans="1:50" s="16" customFormat="1" x14ac:dyDescent="0.25">
      <c r="A10" s="12">
        <v>1</v>
      </c>
      <c r="B10" s="13">
        <v>2</v>
      </c>
      <c r="C10" s="13">
        <v>3</v>
      </c>
      <c r="D10" s="13">
        <v>4</v>
      </c>
      <c r="E10" s="13">
        <v>5</v>
      </c>
      <c r="F10" s="12">
        <v>6</v>
      </c>
      <c r="G10" s="12">
        <v>7</v>
      </c>
      <c r="H10" s="12">
        <v>8</v>
      </c>
      <c r="I10" s="12">
        <v>9</v>
      </c>
      <c r="J10" s="12">
        <v>10</v>
      </c>
      <c r="K10" s="12">
        <v>11</v>
      </c>
      <c r="L10" s="12">
        <v>12</v>
      </c>
      <c r="M10" s="12">
        <v>13</v>
      </c>
      <c r="N10" s="12">
        <v>14</v>
      </c>
      <c r="O10" s="12">
        <v>15</v>
      </c>
      <c r="P10" s="12">
        <v>16</v>
      </c>
      <c r="Q10" s="12">
        <v>17</v>
      </c>
      <c r="R10" s="12">
        <v>18</v>
      </c>
      <c r="S10" s="12">
        <v>19</v>
      </c>
      <c r="T10" s="12">
        <v>20</v>
      </c>
      <c r="U10" s="12">
        <v>21</v>
      </c>
      <c r="V10" s="12">
        <v>22</v>
      </c>
      <c r="W10" s="12">
        <v>23</v>
      </c>
      <c r="X10" s="12">
        <v>24</v>
      </c>
      <c r="Y10" s="12">
        <v>25</v>
      </c>
      <c r="Z10" s="12">
        <v>26</v>
      </c>
      <c r="AA10" s="12">
        <v>27</v>
      </c>
      <c r="AB10" s="12">
        <v>28</v>
      </c>
      <c r="AC10" s="12">
        <v>29</v>
      </c>
      <c r="AD10" s="12">
        <v>30</v>
      </c>
      <c r="AE10" s="12">
        <v>31</v>
      </c>
      <c r="AF10" s="12">
        <v>32</v>
      </c>
      <c r="AG10" s="12">
        <v>33</v>
      </c>
      <c r="AH10" s="12">
        <v>34</v>
      </c>
      <c r="AI10" s="12">
        <v>35</v>
      </c>
      <c r="AJ10" s="14">
        <v>36</v>
      </c>
      <c r="AK10" s="14">
        <v>37</v>
      </c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</row>
    <row r="11" spans="1:50" s="25" customFormat="1" ht="131.25" x14ac:dyDescent="0.3">
      <c r="A11" s="33">
        <v>1</v>
      </c>
      <c r="B11" s="34" t="s">
        <v>22</v>
      </c>
      <c r="C11" s="18" t="s">
        <v>23</v>
      </c>
      <c r="D11" s="35"/>
      <c r="E11" s="35" t="s">
        <v>24</v>
      </c>
      <c r="F11" s="43">
        <v>209537.46</v>
      </c>
      <c r="G11" s="43"/>
      <c r="H11" s="43"/>
      <c r="I11" s="43"/>
      <c r="J11" s="43"/>
      <c r="K11" s="43"/>
      <c r="L11" s="43"/>
      <c r="M11" s="43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5">
        <f>SUM(F11+H11+J11+L11+N11+P11+R11+T11+V11+X11+Z11+AB11+AD11+AF11+AH11)</f>
        <v>209537.46</v>
      </c>
      <c r="AK11" s="45">
        <f>SUM(G11+I11+K11+M11+O11+Q11+S11+U11+W11+Y11+AA11+AC11+AE11+AG11+AI11)</f>
        <v>0</v>
      </c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</row>
    <row r="12" spans="1:50" s="25" customFormat="1" ht="131.25" x14ac:dyDescent="0.3">
      <c r="A12" s="33">
        <v>2</v>
      </c>
      <c r="B12" s="34" t="s">
        <v>25</v>
      </c>
      <c r="C12" s="18" t="s">
        <v>26</v>
      </c>
      <c r="D12" s="35"/>
      <c r="E12" s="35" t="s">
        <v>27</v>
      </c>
      <c r="F12" s="43">
        <v>244960.9</v>
      </c>
      <c r="G12" s="43">
        <v>272554.3</v>
      </c>
      <c r="H12" s="43">
        <v>100971.3</v>
      </c>
      <c r="I12" s="43">
        <v>108143.7</v>
      </c>
      <c r="J12" s="43">
        <v>21879.9</v>
      </c>
      <c r="K12" s="43">
        <v>23636</v>
      </c>
      <c r="L12" s="43">
        <v>20904.2</v>
      </c>
      <c r="M12" s="43">
        <v>22397</v>
      </c>
      <c r="N12" s="44">
        <v>8331.5</v>
      </c>
      <c r="O12" s="44">
        <v>8916</v>
      </c>
      <c r="P12" s="44">
        <v>21583.200000000001</v>
      </c>
      <c r="Q12" s="44">
        <v>23376</v>
      </c>
      <c r="R12" s="44">
        <v>12109.8</v>
      </c>
      <c r="S12" s="44">
        <v>12966.5</v>
      </c>
      <c r="T12" s="44">
        <v>1175.5999999999999</v>
      </c>
      <c r="U12" s="44">
        <v>1254.8</v>
      </c>
      <c r="V12" s="44">
        <v>33002.6</v>
      </c>
      <c r="W12" s="44">
        <v>36317.1</v>
      </c>
      <c r="X12" s="44">
        <v>6267.4</v>
      </c>
      <c r="Y12" s="44">
        <v>7042.6</v>
      </c>
      <c r="Z12" s="44">
        <v>12613.2</v>
      </c>
      <c r="AA12" s="44">
        <v>13721.5</v>
      </c>
      <c r="AB12" s="44">
        <v>10882.2</v>
      </c>
      <c r="AC12" s="44">
        <v>11647.1</v>
      </c>
      <c r="AD12" s="44">
        <v>5381.5</v>
      </c>
      <c r="AE12" s="44">
        <v>5747.4</v>
      </c>
      <c r="AF12" s="44">
        <v>16091.7</v>
      </c>
      <c r="AG12" s="44">
        <v>17243.2</v>
      </c>
      <c r="AH12" s="44"/>
      <c r="AI12" s="44"/>
      <c r="AJ12" s="45">
        <f t="shared" ref="AJ12:AJ45" si="0">SUM(F12+H12+J12+L12+N12+P12+R12+T12+V12+X12+Z12+AB12+AD12+AF12+AH12)</f>
        <v>516155.00000000006</v>
      </c>
      <c r="AK12" s="45">
        <f t="shared" ref="AK12:AK45" si="1">SUM(G12+I12+K12+M12+O12+Q12+S12+U12+W12+Y12+AA12+AC12+AE12+AG12+AI12)</f>
        <v>564963.19999999995</v>
      </c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</row>
    <row r="13" spans="1:50" s="25" customFormat="1" ht="168.75" x14ac:dyDescent="0.3">
      <c r="A13" s="33">
        <v>3</v>
      </c>
      <c r="B13" s="34" t="s">
        <v>28</v>
      </c>
      <c r="C13" s="18" t="s">
        <v>29</v>
      </c>
      <c r="D13" s="35"/>
      <c r="E13" s="35" t="s">
        <v>27</v>
      </c>
      <c r="F13" s="43"/>
      <c r="G13" s="43"/>
      <c r="H13" s="43"/>
      <c r="I13" s="43"/>
      <c r="J13" s="43"/>
      <c r="K13" s="43"/>
      <c r="L13" s="43"/>
      <c r="M13" s="43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>
        <v>199990.6</v>
      </c>
      <c r="AI13" s="44">
        <v>202640.6</v>
      </c>
      <c r="AJ13" s="45">
        <f t="shared" si="0"/>
        <v>199990.6</v>
      </c>
      <c r="AK13" s="45">
        <f t="shared" si="1"/>
        <v>202640.6</v>
      </c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</row>
    <row r="14" spans="1:50" s="25" customFormat="1" ht="150" x14ac:dyDescent="0.3">
      <c r="A14" s="33">
        <v>4</v>
      </c>
      <c r="B14" s="34" t="s">
        <v>30</v>
      </c>
      <c r="C14" s="18" t="s">
        <v>31</v>
      </c>
      <c r="D14" s="35"/>
      <c r="E14" s="35" t="s">
        <v>32</v>
      </c>
      <c r="F14" s="43">
        <v>300000</v>
      </c>
      <c r="G14" s="43">
        <v>420000</v>
      </c>
      <c r="H14" s="43"/>
      <c r="I14" s="43"/>
      <c r="J14" s="43"/>
      <c r="K14" s="43"/>
      <c r="L14" s="43"/>
      <c r="M14" s="43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5">
        <f t="shared" si="0"/>
        <v>300000</v>
      </c>
      <c r="AK14" s="45">
        <f t="shared" si="1"/>
        <v>420000</v>
      </c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</row>
    <row r="15" spans="1:50" s="25" customFormat="1" ht="150" x14ac:dyDescent="0.3">
      <c r="A15" s="33">
        <v>5</v>
      </c>
      <c r="B15" s="34" t="s">
        <v>33</v>
      </c>
      <c r="C15" s="18" t="s">
        <v>34</v>
      </c>
      <c r="D15" s="35"/>
      <c r="E15" s="35" t="s">
        <v>35</v>
      </c>
      <c r="F15" s="43">
        <v>250</v>
      </c>
      <c r="G15" s="43">
        <v>150</v>
      </c>
      <c r="H15" s="43">
        <v>150</v>
      </c>
      <c r="I15" s="43">
        <v>2450</v>
      </c>
      <c r="J15" s="43">
        <v>2150</v>
      </c>
      <c r="K15" s="43"/>
      <c r="L15" s="43"/>
      <c r="M15" s="43">
        <v>150</v>
      </c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5">
        <f t="shared" si="0"/>
        <v>2550</v>
      </c>
      <c r="AK15" s="45">
        <f t="shared" si="1"/>
        <v>2750</v>
      </c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</row>
    <row r="16" spans="1:50" s="25" customFormat="1" ht="150" x14ac:dyDescent="0.3">
      <c r="A16" s="33">
        <v>6</v>
      </c>
      <c r="B16" s="34" t="s">
        <v>36</v>
      </c>
      <c r="C16" s="18" t="s">
        <v>37</v>
      </c>
      <c r="D16" s="35"/>
      <c r="E16" s="35" t="s">
        <v>35</v>
      </c>
      <c r="F16" s="43">
        <v>100</v>
      </c>
      <c r="G16" s="43"/>
      <c r="H16" s="43">
        <v>250</v>
      </c>
      <c r="I16" s="43"/>
      <c r="J16" s="43">
        <v>100</v>
      </c>
      <c r="K16" s="43"/>
      <c r="L16" s="43">
        <v>100</v>
      </c>
      <c r="M16" s="43"/>
      <c r="N16" s="44"/>
      <c r="O16" s="44"/>
      <c r="P16" s="44"/>
      <c r="Q16" s="44"/>
      <c r="R16" s="44"/>
      <c r="S16" s="44"/>
      <c r="T16" s="44"/>
      <c r="U16" s="44"/>
      <c r="V16" s="44">
        <v>113</v>
      </c>
      <c r="W16" s="44"/>
      <c r="X16" s="44"/>
      <c r="Y16" s="44"/>
      <c r="Z16" s="44"/>
      <c r="AA16" s="44"/>
      <c r="AB16" s="44"/>
      <c r="AC16" s="44"/>
      <c r="AD16" s="44">
        <v>325</v>
      </c>
      <c r="AE16" s="44"/>
      <c r="AF16" s="44"/>
      <c r="AG16" s="44"/>
      <c r="AH16" s="44"/>
      <c r="AI16" s="44"/>
      <c r="AJ16" s="45">
        <f t="shared" si="0"/>
        <v>988</v>
      </c>
      <c r="AK16" s="45">
        <f t="shared" si="1"/>
        <v>0</v>
      </c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</row>
    <row r="17" spans="1:50" s="25" customFormat="1" ht="206.25" x14ac:dyDescent="0.3">
      <c r="A17" s="33">
        <v>7</v>
      </c>
      <c r="B17" s="34" t="s">
        <v>38</v>
      </c>
      <c r="C17" s="18" t="s">
        <v>39</v>
      </c>
      <c r="D17" s="35"/>
      <c r="E17" s="35" t="s">
        <v>35</v>
      </c>
      <c r="F17" s="43"/>
      <c r="G17" s="43"/>
      <c r="H17" s="43"/>
      <c r="I17" s="43"/>
      <c r="J17" s="43">
        <v>2000</v>
      </c>
      <c r="K17" s="43"/>
      <c r="L17" s="43"/>
      <c r="M17" s="43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5">
        <f t="shared" si="0"/>
        <v>2000</v>
      </c>
      <c r="AK17" s="45">
        <f t="shared" si="1"/>
        <v>0</v>
      </c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</row>
    <row r="18" spans="1:50" s="25" customFormat="1" ht="168.75" x14ac:dyDescent="0.3">
      <c r="A18" s="33">
        <v>8</v>
      </c>
      <c r="B18" s="34" t="s">
        <v>40</v>
      </c>
      <c r="C18" s="18" t="s">
        <v>41</v>
      </c>
      <c r="D18" s="35"/>
      <c r="E18" s="35" t="s">
        <v>32</v>
      </c>
      <c r="F18" s="43"/>
      <c r="G18" s="43"/>
      <c r="H18" s="43"/>
      <c r="I18" s="43"/>
      <c r="J18" s="43"/>
      <c r="K18" s="43"/>
      <c r="L18" s="43"/>
      <c r="M18" s="43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>
        <v>55440.45</v>
      </c>
      <c r="AI18" s="44">
        <v>118939.38</v>
      </c>
      <c r="AJ18" s="45">
        <f t="shared" si="0"/>
        <v>55440.45</v>
      </c>
      <c r="AK18" s="45">
        <f t="shared" si="1"/>
        <v>118939.38</v>
      </c>
      <c r="AL18" s="24"/>
      <c r="AM18" s="24"/>
      <c r="AN18" s="24"/>
      <c r="AO18" s="24"/>
      <c r="AP18" s="24"/>
      <c r="AQ18" s="24"/>
      <c r="AR18" s="24"/>
      <c r="AS18" s="24"/>
      <c r="AT18" s="24"/>
      <c r="AU18" s="24"/>
      <c r="AV18" s="24"/>
      <c r="AW18" s="24"/>
      <c r="AX18" s="24"/>
    </row>
    <row r="19" spans="1:50" s="25" customFormat="1" ht="150" x14ac:dyDescent="0.3">
      <c r="A19" s="33">
        <v>9</v>
      </c>
      <c r="B19" s="34" t="s">
        <v>42</v>
      </c>
      <c r="C19" s="18" t="s">
        <v>43</v>
      </c>
      <c r="D19" s="35"/>
      <c r="E19" s="35" t="s">
        <v>32</v>
      </c>
      <c r="F19" s="43">
        <v>56058.41</v>
      </c>
      <c r="G19" s="43"/>
      <c r="H19" s="43"/>
      <c r="I19" s="43"/>
      <c r="J19" s="43"/>
      <c r="K19" s="43"/>
      <c r="L19" s="43"/>
      <c r="M19" s="43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5">
        <f t="shared" si="0"/>
        <v>56058.41</v>
      </c>
      <c r="AK19" s="45">
        <f t="shared" si="1"/>
        <v>0</v>
      </c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</row>
    <row r="20" spans="1:50" s="25" customFormat="1" ht="187.5" x14ac:dyDescent="0.3">
      <c r="A20" s="33">
        <v>10</v>
      </c>
      <c r="B20" s="34" t="s">
        <v>44</v>
      </c>
      <c r="C20" s="18" t="s">
        <v>45</v>
      </c>
      <c r="D20" s="35"/>
      <c r="E20" s="35" t="s">
        <v>32</v>
      </c>
      <c r="F20" s="43"/>
      <c r="G20" s="43"/>
      <c r="H20" s="43"/>
      <c r="I20" s="43"/>
      <c r="J20" s="43"/>
      <c r="K20" s="43"/>
      <c r="L20" s="43"/>
      <c r="M20" s="43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>
        <v>46570</v>
      </c>
      <c r="AI20" s="44">
        <v>49038.2</v>
      </c>
      <c r="AJ20" s="45">
        <f t="shared" si="0"/>
        <v>46570</v>
      </c>
      <c r="AK20" s="45">
        <f t="shared" si="1"/>
        <v>49038.2</v>
      </c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</row>
    <row r="21" spans="1:50" s="25" customFormat="1" ht="187.5" x14ac:dyDescent="0.3">
      <c r="A21" s="33">
        <v>11</v>
      </c>
      <c r="B21" s="34" t="s">
        <v>46</v>
      </c>
      <c r="C21" s="18" t="s">
        <v>47</v>
      </c>
      <c r="D21" s="35"/>
      <c r="E21" s="35" t="s">
        <v>48</v>
      </c>
      <c r="F21" s="43">
        <v>106664</v>
      </c>
      <c r="G21" s="43">
        <v>106664</v>
      </c>
      <c r="H21" s="43">
        <v>96632</v>
      </c>
      <c r="I21" s="43">
        <v>96632</v>
      </c>
      <c r="J21" s="43">
        <v>52823</v>
      </c>
      <c r="K21" s="43">
        <v>52823</v>
      </c>
      <c r="L21" s="43">
        <v>30431</v>
      </c>
      <c r="M21" s="43">
        <v>30431</v>
      </c>
      <c r="N21" s="44">
        <v>12825</v>
      </c>
      <c r="O21" s="44">
        <v>12825</v>
      </c>
      <c r="P21" s="44">
        <v>56081</v>
      </c>
      <c r="Q21" s="44">
        <v>56081</v>
      </c>
      <c r="R21" s="44">
        <v>6367</v>
      </c>
      <c r="S21" s="44">
        <v>6367</v>
      </c>
      <c r="T21" s="44">
        <v>11312</v>
      </c>
      <c r="U21" s="44">
        <v>11312</v>
      </c>
      <c r="V21" s="44">
        <v>24085</v>
      </c>
      <c r="W21" s="44">
        <v>24085</v>
      </c>
      <c r="X21" s="44">
        <v>16658</v>
      </c>
      <c r="Y21" s="44">
        <v>16658</v>
      </c>
      <c r="Z21" s="44">
        <v>39816</v>
      </c>
      <c r="AA21" s="44">
        <v>39816</v>
      </c>
      <c r="AB21" s="44">
        <v>36407</v>
      </c>
      <c r="AC21" s="44">
        <v>36407</v>
      </c>
      <c r="AD21" s="44">
        <v>42785</v>
      </c>
      <c r="AE21" s="44">
        <v>42785</v>
      </c>
      <c r="AF21" s="44">
        <v>50302</v>
      </c>
      <c r="AG21" s="44">
        <v>50302</v>
      </c>
      <c r="AH21" s="44"/>
      <c r="AI21" s="44"/>
      <c r="AJ21" s="45">
        <f t="shared" si="0"/>
        <v>583188</v>
      </c>
      <c r="AK21" s="45">
        <f t="shared" si="1"/>
        <v>583188</v>
      </c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</row>
    <row r="22" spans="1:50" s="25" customFormat="1" ht="225" x14ac:dyDescent="0.3">
      <c r="A22" s="33">
        <v>12</v>
      </c>
      <c r="B22" s="34" t="s">
        <v>49</v>
      </c>
      <c r="C22" s="18" t="s">
        <v>50</v>
      </c>
      <c r="D22" s="35"/>
      <c r="E22" s="35" t="s">
        <v>48</v>
      </c>
      <c r="F22" s="43"/>
      <c r="G22" s="43"/>
      <c r="H22" s="43"/>
      <c r="I22" s="43"/>
      <c r="J22" s="43"/>
      <c r="K22" s="43"/>
      <c r="L22" s="43"/>
      <c r="M22" s="43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>
        <v>198786.24</v>
      </c>
      <c r="AI22" s="44">
        <v>215560.5</v>
      </c>
      <c r="AJ22" s="45">
        <f t="shared" si="0"/>
        <v>198786.24</v>
      </c>
      <c r="AK22" s="45">
        <f t="shared" si="1"/>
        <v>215560.5</v>
      </c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</row>
    <row r="23" spans="1:50" s="25" customFormat="1" ht="206.25" x14ac:dyDescent="0.3">
      <c r="A23" s="33">
        <v>13</v>
      </c>
      <c r="B23" s="34" t="s">
        <v>51</v>
      </c>
      <c r="C23" s="18" t="s">
        <v>52</v>
      </c>
      <c r="D23" s="35"/>
      <c r="E23" s="35" t="s">
        <v>48</v>
      </c>
      <c r="F23" s="43"/>
      <c r="G23" s="43"/>
      <c r="H23" s="43"/>
      <c r="I23" s="43"/>
      <c r="J23" s="43"/>
      <c r="K23" s="43"/>
      <c r="L23" s="43"/>
      <c r="M23" s="43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/>
      <c r="AD23" s="44"/>
      <c r="AE23" s="44"/>
      <c r="AF23" s="44"/>
      <c r="AG23" s="44"/>
      <c r="AH23" s="44">
        <v>5000</v>
      </c>
      <c r="AI23" s="44">
        <v>5000</v>
      </c>
      <c r="AJ23" s="45">
        <f t="shared" si="0"/>
        <v>5000</v>
      </c>
      <c r="AK23" s="45">
        <f t="shared" si="1"/>
        <v>5000</v>
      </c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</row>
    <row r="24" spans="1:50" s="25" customFormat="1" ht="187.5" x14ac:dyDescent="0.3">
      <c r="A24" s="33">
        <v>14</v>
      </c>
      <c r="B24" s="34" t="s">
        <v>53</v>
      </c>
      <c r="C24" s="18" t="s">
        <v>54</v>
      </c>
      <c r="D24" s="35"/>
      <c r="E24" s="35" t="s">
        <v>48</v>
      </c>
      <c r="F24" s="43">
        <v>46860</v>
      </c>
      <c r="G24" s="43">
        <v>47256</v>
      </c>
      <c r="H24" s="43"/>
      <c r="I24" s="43"/>
      <c r="J24" s="43"/>
      <c r="K24" s="43"/>
      <c r="L24" s="43"/>
      <c r="M24" s="43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44"/>
      <c r="AC24" s="44"/>
      <c r="AD24" s="44"/>
      <c r="AE24" s="44"/>
      <c r="AF24" s="44"/>
      <c r="AG24" s="44"/>
      <c r="AH24" s="44"/>
      <c r="AI24" s="44"/>
      <c r="AJ24" s="45">
        <f t="shared" si="0"/>
        <v>46860</v>
      </c>
      <c r="AK24" s="45">
        <f t="shared" si="1"/>
        <v>47256</v>
      </c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</row>
    <row r="25" spans="1:50" s="25" customFormat="1" ht="206.25" x14ac:dyDescent="0.3">
      <c r="A25" s="33">
        <v>15</v>
      </c>
      <c r="B25" s="34" t="s">
        <v>55</v>
      </c>
      <c r="C25" s="18" t="s">
        <v>56</v>
      </c>
      <c r="D25" s="35"/>
      <c r="E25" s="35" t="s">
        <v>48</v>
      </c>
      <c r="F25" s="43"/>
      <c r="G25" s="43"/>
      <c r="H25" s="43"/>
      <c r="I25" s="43"/>
      <c r="J25" s="43"/>
      <c r="K25" s="43"/>
      <c r="L25" s="43"/>
      <c r="M25" s="43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>
        <v>290341.64</v>
      </c>
      <c r="AI25" s="44">
        <v>290341.64</v>
      </c>
      <c r="AJ25" s="45">
        <f t="shared" si="0"/>
        <v>290341.64</v>
      </c>
      <c r="AK25" s="45">
        <f t="shared" si="1"/>
        <v>290341.64</v>
      </c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</row>
    <row r="26" spans="1:50" s="25" customFormat="1" ht="206.25" x14ac:dyDescent="0.3">
      <c r="A26" s="33">
        <v>16</v>
      </c>
      <c r="B26" s="34" t="s">
        <v>55</v>
      </c>
      <c r="C26" s="18" t="s">
        <v>56</v>
      </c>
      <c r="D26" s="35"/>
      <c r="E26" s="35" t="s">
        <v>57</v>
      </c>
      <c r="F26" s="43"/>
      <c r="G26" s="43"/>
      <c r="H26" s="43"/>
      <c r="I26" s="43"/>
      <c r="J26" s="43"/>
      <c r="K26" s="43"/>
      <c r="L26" s="43"/>
      <c r="M26" s="43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>
        <v>264062.86</v>
      </c>
      <c r="AI26" s="44">
        <v>264062.86</v>
      </c>
      <c r="AJ26" s="45">
        <f t="shared" si="0"/>
        <v>264062.86</v>
      </c>
      <c r="AK26" s="45">
        <f t="shared" si="1"/>
        <v>264062.86</v>
      </c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</row>
    <row r="27" spans="1:50" s="25" customFormat="1" ht="206.25" x14ac:dyDescent="0.3">
      <c r="A27" s="33">
        <v>17</v>
      </c>
      <c r="B27" s="34" t="s">
        <v>58</v>
      </c>
      <c r="C27" s="18" t="s">
        <v>59</v>
      </c>
      <c r="D27" s="35"/>
      <c r="E27" s="35" t="s">
        <v>48</v>
      </c>
      <c r="F27" s="43"/>
      <c r="G27" s="43"/>
      <c r="H27" s="43"/>
      <c r="I27" s="43"/>
      <c r="J27" s="43"/>
      <c r="K27" s="43"/>
      <c r="L27" s="43"/>
      <c r="M27" s="43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>
        <v>13174.26</v>
      </c>
      <c r="AI27" s="44"/>
      <c r="AJ27" s="45">
        <f t="shared" si="0"/>
        <v>13174.26</v>
      </c>
      <c r="AK27" s="45">
        <f t="shared" si="1"/>
        <v>0</v>
      </c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</row>
    <row r="28" spans="1:50" s="25" customFormat="1" ht="150" x14ac:dyDescent="0.3">
      <c r="A28" s="33">
        <v>18</v>
      </c>
      <c r="B28" s="34" t="s">
        <v>60</v>
      </c>
      <c r="C28" s="18" t="s">
        <v>61</v>
      </c>
      <c r="D28" s="35"/>
      <c r="E28" s="35" t="s">
        <v>62</v>
      </c>
      <c r="F28" s="43"/>
      <c r="G28" s="43"/>
      <c r="H28" s="43"/>
      <c r="I28" s="43"/>
      <c r="J28" s="43"/>
      <c r="K28" s="43"/>
      <c r="L28" s="43"/>
      <c r="M28" s="43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>
        <v>440</v>
      </c>
      <c r="AI28" s="44">
        <v>440</v>
      </c>
      <c r="AJ28" s="45">
        <f t="shared" si="0"/>
        <v>440</v>
      </c>
      <c r="AK28" s="45">
        <f t="shared" si="1"/>
        <v>440</v>
      </c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</row>
    <row r="29" spans="1:50" s="25" customFormat="1" ht="131.25" x14ac:dyDescent="0.3">
      <c r="A29" s="33">
        <v>19</v>
      </c>
      <c r="B29" s="34" t="s">
        <v>63</v>
      </c>
      <c r="C29" s="18" t="s">
        <v>64</v>
      </c>
      <c r="D29" s="35"/>
      <c r="E29" s="35" t="s">
        <v>62</v>
      </c>
      <c r="F29" s="43">
        <v>89596.5</v>
      </c>
      <c r="G29" s="43">
        <v>107950.3</v>
      </c>
      <c r="H29" s="43">
        <v>168436.4</v>
      </c>
      <c r="I29" s="43">
        <v>197769.7</v>
      </c>
      <c r="J29" s="43">
        <v>37063.300000000003</v>
      </c>
      <c r="K29" s="43">
        <v>43602.9</v>
      </c>
      <c r="L29" s="43">
        <v>35723.9</v>
      </c>
      <c r="M29" s="43">
        <v>41974.8</v>
      </c>
      <c r="N29" s="44">
        <v>11132.5</v>
      </c>
      <c r="O29" s="44">
        <v>13376.9</v>
      </c>
      <c r="P29" s="44">
        <v>45263.6</v>
      </c>
      <c r="Q29" s="44">
        <v>53782.2</v>
      </c>
      <c r="R29" s="44">
        <v>33120.1</v>
      </c>
      <c r="S29" s="44">
        <v>39310.6</v>
      </c>
      <c r="T29" s="44">
        <v>7707.3</v>
      </c>
      <c r="U29" s="44">
        <v>9261.1</v>
      </c>
      <c r="V29" s="44">
        <v>77002.899999999994</v>
      </c>
      <c r="W29" s="44">
        <v>96013.4</v>
      </c>
      <c r="X29" s="44">
        <v>3350.9</v>
      </c>
      <c r="Y29" s="44">
        <v>4270.8</v>
      </c>
      <c r="Z29" s="44">
        <v>22218.2</v>
      </c>
      <c r="AA29" s="44">
        <v>26697.4</v>
      </c>
      <c r="AB29" s="44">
        <v>29275.4</v>
      </c>
      <c r="AC29" s="44">
        <v>34306.800000000003</v>
      </c>
      <c r="AD29" s="44">
        <v>25519.9</v>
      </c>
      <c r="AE29" s="44">
        <v>30664.799999999999</v>
      </c>
      <c r="AF29" s="44">
        <v>26847.3</v>
      </c>
      <c r="AG29" s="44">
        <v>32259.8</v>
      </c>
      <c r="AH29" s="44"/>
      <c r="AI29" s="44"/>
      <c r="AJ29" s="45">
        <f t="shared" si="0"/>
        <v>612258.20000000007</v>
      </c>
      <c r="AK29" s="45">
        <f t="shared" si="1"/>
        <v>731241.50000000023</v>
      </c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</row>
    <row r="30" spans="1:50" s="25" customFormat="1" ht="150" x14ac:dyDescent="0.3">
      <c r="A30" s="33">
        <v>20</v>
      </c>
      <c r="B30" s="34" t="s">
        <v>65</v>
      </c>
      <c r="C30" s="18" t="s">
        <v>66</v>
      </c>
      <c r="D30" s="35"/>
      <c r="E30" s="35" t="s">
        <v>62</v>
      </c>
      <c r="F30" s="43"/>
      <c r="G30" s="43"/>
      <c r="H30" s="43"/>
      <c r="I30" s="43"/>
      <c r="J30" s="43"/>
      <c r="K30" s="43"/>
      <c r="L30" s="43"/>
      <c r="M30" s="43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>
        <v>8059.8</v>
      </c>
      <c r="AI30" s="44">
        <v>1782</v>
      </c>
      <c r="AJ30" s="45">
        <f t="shared" si="0"/>
        <v>8059.8</v>
      </c>
      <c r="AK30" s="45">
        <f t="shared" si="1"/>
        <v>1782</v>
      </c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</row>
    <row r="31" spans="1:50" s="25" customFormat="1" ht="187.5" x14ac:dyDescent="0.3">
      <c r="A31" s="33">
        <v>21</v>
      </c>
      <c r="B31" s="34" t="s">
        <v>67</v>
      </c>
      <c r="C31" s="18" t="s">
        <v>68</v>
      </c>
      <c r="D31" s="35"/>
      <c r="E31" s="35" t="s">
        <v>69</v>
      </c>
      <c r="F31" s="43"/>
      <c r="G31" s="43"/>
      <c r="H31" s="43"/>
      <c r="I31" s="43"/>
      <c r="J31" s="43"/>
      <c r="K31" s="43"/>
      <c r="L31" s="43"/>
      <c r="M31" s="43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>
        <v>2445</v>
      </c>
      <c r="AI31" s="44">
        <v>10213</v>
      </c>
      <c r="AJ31" s="45">
        <f t="shared" si="0"/>
        <v>2445</v>
      </c>
      <c r="AK31" s="45">
        <f t="shared" si="1"/>
        <v>10213</v>
      </c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</row>
    <row r="32" spans="1:50" s="25" customFormat="1" ht="187.5" x14ac:dyDescent="0.3">
      <c r="A32" s="33">
        <v>22</v>
      </c>
      <c r="B32" s="34" t="s">
        <v>70</v>
      </c>
      <c r="C32" s="18" t="s">
        <v>71</v>
      </c>
      <c r="D32" s="35"/>
      <c r="E32" s="35" t="s">
        <v>27</v>
      </c>
      <c r="F32" s="43"/>
      <c r="G32" s="43"/>
      <c r="H32" s="43"/>
      <c r="I32" s="43"/>
      <c r="J32" s="43"/>
      <c r="K32" s="43"/>
      <c r="L32" s="43"/>
      <c r="M32" s="43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>
        <v>60208.92</v>
      </c>
      <c r="AI32" s="44">
        <v>41026.43</v>
      </c>
      <c r="AJ32" s="45">
        <f t="shared" si="0"/>
        <v>60208.92</v>
      </c>
      <c r="AK32" s="45">
        <f t="shared" si="1"/>
        <v>41026.43</v>
      </c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</row>
    <row r="33" spans="1:50" s="25" customFormat="1" ht="168.75" x14ac:dyDescent="0.3">
      <c r="A33" s="33">
        <v>23</v>
      </c>
      <c r="B33" s="34" t="s">
        <v>72</v>
      </c>
      <c r="C33" s="18" t="s">
        <v>73</v>
      </c>
      <c r="D33" s="35"/>
      <c r="E33" s="35" t="s">
        <v>74</v>
      </c>
      <c r="F33" s="43"/>
      <c r="G33" s="43"/>
      <c r="H33" s="43"/>
      <c r="I33" s="43"/>
      <c r="J33" s="43"/>
      <c r="K33" s="43"/>
      <c r="L33" s="43"/>
      <c r="M33" s="43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>
        <v>2500</v>
      </c>
      <c r="AI33" s="44">
        <v>2500</v>
      </c>
      <c r="AJ33" s="45">
        <f t="shared" si="0"/>
        <v>2500</v>
      </c>
      <c r="AK33" s="45">
        <f t="shared" si="1"/>
        <v>2500</v>
      </c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</row>
    <row r="34" spans="1:50" s="25" customFormat="1" ht="131.25" x14ac:dyDescent="0.3">
      <c r="A34" s="33">
        <v>24</v>
      </c>
      <c r="B34" s="34" t="s">
        <v>75</v>
      </c>
      <c r="C34" s="18" t="s">
        <v>76</v>
      </c>
      <c r="D34" s="35"/>
      <c r="E34" s="35" t="s">
        <v>57</v>
      </c>
      <c r="F34" s="43">
        <v>296795.2</v>
      </c>
      <c r="G34" s="43">
        <v>335762</v>
      </c>
      <c r="H34" s="43">
        <v>41904.480000000003</v>
      </c>
      <c r="I34" s="43"/>
      <c r="J34" s="43"/>
      <c r="K34" s="43"/>
      <c r="L34" s="43"/>
      <c r="M34" s="43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5">
        <f t="shared" si="0"/>
        <v>338699.68</v>
      </c>
      <c r="AK34" s="45">
        <f t="shared" si="1"/>
        <v>335762</v>
      </c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</row>
    <row r="35" spans="1:50" s="25" customFormat="1" ht="150" x14ac:dyDescent="0.3">
      <c r="A35" s="33">
        <v>25</v>
      </c>
      <c r="B35" s="34" t="s">
        <v>77</v>
      </c>
      <c r="C35" s="18" t="s">
        <v>78</v>
      </c>
      <c r="D35" s="35"/>
      <c r="E35" s="35" t="s">
        <v>57</v>
      </c>
      <c r="F35" s="43"/>
      <c r="G35" s="43"/>
      <c r="H35" s="43"/>
      <c r="I35" s="43"/>
      <c r="J35" s="43"/>
      <c r="K35" s="43"/>
      <c r="L35" s="43"/>
      <c r="M35" s="43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>
        <v>34020</v>
      </c>
      <c r="AI35" s="44">
        <v>21000</v>
      </c>
      <c r="AJ35" s="45">
        <f t="shared" si="0"/>
        <v>34020</v>
      </c>
      <c r="AK35" s="45">
        <f t="shared" si="1"/>
        <v>21000</v>
      </c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</row>
    <row r="36" spans="1:50" s="25" customFormat="1" ht="131.25" x14ac:dyDescent="0.3">
      <c r="A36" s="33">
        <v>26</v>
      </c>
      <c r="B36" s="34" t="s">
        <v>79</v>
      </c>
      <c r="C36" s="18" t="s">
        <v>80</v>
      </c>
      <c r="D36" s="35"/>
      <c r="E36" s="35" t="s">
        <v>57</v>
      </c>
      <c r="F36" s="43">
        <v>50400</v>
      </c>
      <c r="G36" s="43">
        <v>117600</v>
      </c>
      <c r="H36" s="43"/>
      <c r="I36" s="43"/>
      <c r="J36" s="43"/>
      <c r="K36" s="43"/>
      <c r="L36" s="43"/>
      <c r="M36" s="43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5">
        <f t="shared" si="0"/>
        <v>50400</v>
      </c>
      <c r="AK36" s="45">
        <f t="shared" si="1"/>
        <v>117600</v>
      </c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</row>
    <row r="37" spans="1:50" s="25" customFormat="1" ht="187.5" x14ac:dyDescent="0.3">
      <c r="A37" s="33">
        <v>27</v>
      </c>
      <c r="B37" s="34" t="s">
        <v>81</v>
      </c>
      <c r="C37" s="18" t="s">
        <v>82</v>
      </c>
      <c r="D37" s="35" t="s">
        <v>83</v>
      </c>
      <c r="E37" s="35" t="s">
        <v>57</v>
      </c>
      <c r="F37" s="43"/>
      <c r="G37" s="43"/>
      <c r="H37" s="43"/>
      <c r="I37" s="43"/>
      <c r="J37" s="43"/>
      <c r="K37" s="43"/>
      <c r="L37" s="43"/>
      <c r="M37" s="43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>
        <v>12800</v>
      </c>
      <c r="AA37" s="44">
        <v>13696</v>
      </c>
      <c r="AB37" s="44"/>
      <c r="AC37" s="44"/>
      <c r="AD37" s="44"/>
      <c r="AE37" s="44"/>
      <c r="AF37" s="44"/>
      <c r="AG37" s="44"/>
      <c r="AH37" s="44"/>
      <c r="AI37" s="44"/>
      <c r="AJ37" s="45">
        <f t="shared" si="0"/>
        <v>12800</v>
      </c>
      <c r="AK37" s="45">
        <f t="shared" si="1"/>
        <v>13696</v>
      </c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</row>
    <row r="38" spans="1:50" s="25" customFormat="1" ht="187.5" x14ac:dyDescent="0.3">
      <c r="A38" s="33">
        <v>28</v>
      </c>
      <c r="B38" s="34" t="s">
        <v>84</v>
      </c>
      <c r="C38" s="18" t="s">
        <v>85</v>
      </c>
      <c r="D38" s="35"/>
      <c r="E38" s="35" t="s">
        <v>86</v>
      </c>
      <c r="F38" s="43"/>
      <c r="G38" s="43"/>
      <c r="H38" s="43"/>
      <c r="I38" s="43"/>
      <c r="J38" s="43"/>
      <c r="K38" s="43"/>
      <c r="L38" s="43"/>
      <c r="M38" s="43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>
        <v>2500</v>
      </c>
      <c r="AI38" s="44"/>
      <c r="AJ38" s="45">
        <f t="shared" si="0"/>
        <v>2500</v>
      </c>
      <c r="AK38" s="45">
        <f t="shared" si="1"/>
        <v>0</v>
      </c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/>
      <c r="AX38" s="24"/>
    </row>
    <row r="39" spans="1:50" s="25" customFormat="1" ht="187.5" x14ac:dyDescent="0.3">
      <c r="A39" s="33">
        <v>29</v>
      </c>
      <c r="B39" s="34" t="s">
        <v>87</v>
      </c>
      <c r="C39" s="18" t="s">
        <v>88</v>
      </c>
      <c r="D39" s="35"/>
      <c r="E39" s="35" t="s">
        <v>89</v>
      </c>
      <c r="F39" s="43"/>
      <c r="G39" s="43"/>
      <c r="H39" s="43"/>
      <c r="I39" s="43"/>
      <c r="J39" s="43"/>
      <c r="K39" s="43"/>
      <c r="L39" s="43"/>
      <c r="M39" s="43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>
        <v>3920</v>
      </c>
      <c r="AI39" s="44">
        <v>3920</v>
      </c>
      <c r="AJ39" s="45">
        <f t="shared" si="0"/>
        <v>3920</v>
      </c>
      <c r="AK39" s="45">
        <f t="shared" si="1"/>
        <v>3920</v>
      </c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</row>
    <row r="40" spans="1:50" s="25" customFormat="1" ht="206.25" x14ac:dyDescent="0.3">
      <c r="A40" s="33">
        <v>30</v>
      </c>
      <c r="B40" s="34" t="s">
        <v>90</v>
      </c>
      <c r="C40" s="18" t="s">
        <v>91</v>
      </c>
      <c r="D40" s="35"/>
      <c r="E40" s="35" t="s">
        <v>62</v>
      </c>
      <c r="F40" s="43"/>
      <c r="G40" s="43"/>
      <c r="H40" s="43"/>
      <c r="I40" s="43"/>
      <c r="J40" s="43"/>
      <c r="K40" s="43"/>
      <c r="L40" s="43"/>
      <c r="M40" s="43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>
        <v>1781.8240000000001</v>
      </c>
      <c r="AI40" s="44">
        <v>1803.9179999999999</v>
      </c>
      <c r="AJ40" s="45">
        <f t="shared" si="0"/>
        <v>1781.8240000000001</v>
      </c>
      <c r="AK40" s="45">
        <f t="shared" si="1"/>
        <v>1803.9179999999999</v>
      </c>
      <c r="AL40" s="24"/>
      <c r="AM40" s="24"/>
      <c r="AN40" s="24"/>
      <c r="AO40" s="24"/>
      <c r="AP40" s="24"/>
      <c r="AQ40" s="24"/>
      <c r="AR40" s="24"/>
      <c r="AS40" s="24"/>
      <c r="AT40" s="24"/>
      <c r="AU40" s="24"/>
      <c r="AV40" s="24"/>
      <c r="AW40" s="24"/>
      <c r="AX40" s="24"/>
    </row>
    <row r="41" spans="1:50" s="25" customFormat="1" ht="206.25" x14ac:dyDescent="0.3">
      <c r="A41" s="33">
        <v>31</v>
      </c>
      <c r="B41" s="34" t="s">
        <v>90</v>
      </c>
      <c r="C41" s="18" t="s">
        <v>91</v>
      </c>
      <c r="D41" s="35"/>
      <c r="E41" s="35" t="s">
        <v>92</v>
      </c>
      <c r="F41" s="43"/>
      <c r="G41" s="43"/>
      <c r="H41" s="43"/>
      <c r="I41" s="43"/>
      <c r="J41" s="43"/>
      <c r="K41" s="43"/>
      <c r="L41" s="43"/>
      <c r="M41" s="43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>
        <v>1123.7639999999999</v>
      </c>
      <c r="AI41" s="44">
        <v>1137.6980000000001</v>
      </c>
      <c r="AJ41" s="45">
        <f t="shared" si="0"/>
        <v>1123.7639999999999</v>
      </c>
      <c r="AK41" s="45">
        <f t="shared" si="1"/>
        <v>1137.6980000000001</v>
      </c>
      <c r="AL41" s="24"/>
      <c r="AM41" s="24"/>
      <c r="AN41" s="24"/>
      <c r="AO41" s="24"/>
      <c r="AP41" s="24"/>
      <c r="AQ41" s="24"/>
      <c r="AR41" s="24"/>
      <c r="AS41" s="24"/>
      <c r="AT41" s="24"/>
      <c r="AU41" s="24"/>
      <c r="AV41" s="24"/>
      <c r="AW41" s="24"/>
      <c r="AX41" s="24"/>
    </row>
    <row r="42" spans="1:50" s="25" customFormat="1" ht="168.75" x14ac:dyDescent="0.3">
      <c r="A42" s="33">
        <v>32</v>
      </c>
      <c r="B42" s="34" t="s">
        <v>93</v>
      </c>
      <c r="C42" s="18" t="s">
        <v>94</v>
      </c>
      <c r="D42" s="35"/>
      <c r="E42" s="35" t="s">
        <v>32</v>
      </c>
      <c r="F42" s="43"/>
      <c r="G42" s="43"/>
      <c r="H42" s="43"/>
      <c r="I42" s="43"/>
      <c r="J42" s="43"/>
      <c r="K42" s="43"/>
      <c r="L42" s="43"/>
      <c r="M42" s="43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>
        <v>4365.1000000000004</v>
      </c>
      <c r="AE42" s="44"/>
      <c r="AF42" s="44"/>
      <c r="AG42" s="44"/>
      <c r="AH42" s="44"/>
      <c r="AI42" s="44"/>
      <c r="AJ42" s="45">
        <f t="shared" si="0"/>
        <v>4365.1000000000004</v>
      </c>
      <c r="AK42" s="45">
        <f t="shared" si="1"/>
        <v>0</v>
      </c>
      <c r="AL42" s="24"/>
      <c r="AM42" s="24"/>
      <c r="AN42" s="24"/>
      <c r="AO42" s="24"/>
      <c r="AP42" s="24"/>
      <c r="AQ42" s="24"/>
      <c r="AR42" s="24"/>
      <c r="AS42" s="24"/>
      <c r="AT42" s="24"/>
      <c r="AU42" s="24"/>
      <c r="AV42" s="24"/>
      <c r="AW42" s="24"/>
      <c r="AX42" s="24"/>
    </row>
    <row r="43" spans="1:50" s="25" customFormat="1" ht="168.75" x14ac:dyDescent="0.3">
      <c r="A43" s="33">
        <v>33</v>
      </c>
      <c r="B43" s="34" t="s">
        <v>95</v>
      </c>
      <c r="C43" s="18" t="s">
        <v>96</v>
      </c>
      <c r="D43" s="35"/>
      <c r="E43" s="35" t="s">
        <v>97</v>
      </c>
      <c r="F43" s="43">
        <v>462413.1</v>
      </c>
      <c r="G43" s="43">
        <v>503629.4</v>
      </c>
      <c r="H43" s="43">
        <v>304464.59999999998</v>
      </c>
      <c r="I43" s="43">
        <v>327814.59999999998</v>
      </c>
      <c r="J43" s="43">
        <v>103305.1</v>
      </c>
      <c r="K43" s="43">
        <v>108297.1</v>
      </c>
      <c r="L43" s="43">
        <v>69534.7</v>
      </c>
      <c r="M43" s="43">
        <v>71678.7</v>
      </c>
      <c r="N43" s="44">
        <v>34919.5</v>
      </c>
      <c r="O43" s="44">
        <v>36304</v>
      </c>
      <c r="P43" s="44">
        <v>71977.899999999994</v>
      </c>
      <c r="Q43" s="44">
        <v>77498.100000000006</v>
      </c>
      <c r="R43" s="44">
        <v>98445.8</v>
      </c>
      <c r="S43" s="44">
        <v>101035.1</v>
      </c>
      <c r="T43" s="44">
        <v>35734.1</v>
      </c>
      <c r="U43" s="44">
        <v>36526.1</v>
      </c>
      <c r="V43" s="44">
        <v>141859.4</v>
      </c>
      <c r="W43" s="44">
        <v>150742.79999999999</v>
      </c>
      <c r="X43" s="44">
        <v>45136</v>
      </c>
      <c r="Y43" s="44">
        <v>46533.599999999999</v>
      </c>
      <c r="Z43" s="44">
        <v>55114.400000000001</v>
      </c>
      <c r="AA43" s="44">
        <v>59341.2</v>
      </c>
      <c r="AB43" s="44">
        <v>72816.100000000006</v>
      </c>
      <c r="AC43" s="44">
        <v>76004.899999999994</v>
      </c>
      <c r="AD43" s="44">
        <v>21297.599999999999</v>
      </c>
      <c r="AE43" s="44">
        <v>22931</v>
      </c>
      <c r="AF43" s="44">
        <v>49011.8</v>
      </c>
      <c r="AG43" s="44">
        <v>52770.7</v>
      </c>
      <c r="AH43" s="44"/>
      <c r="AI43" s="44"/>
      <c r="AJ43" s="45">
        <f t="shared" si="0"/>
        <v>1566030.1</v>
      </c>
      <c r="AK43" s="45">
        <f t="shared" si="1"/>
        <v>1671107.3</v>
      </c>
      <c r="AL43" s="24"/>
      <c r="AM43" s="24"/>
      <c r="AN43" s="24"/>
      <c r="AO43" s="24"/>
      <c r="AP43" s="24"/>
      <c r="AQ43" s="24"/>
      <c r="AR43" s="24"/>
      <c r="AS43" s="24"/>
      <c r="AT43" s="24"/>
      <c r="AU43" s="24"/>
      <c r="AV43" s="24"/>
      <c r="AW43" s="24"/>
      <c r="AX43" s="24"/>
    </row>
    <row r="44" spans="1:50" s="25" customFormat="1" ht="20.25" x14ac:dyDescent="0.3">
      <c r="A44" s="36"/>
      <c r="B44" s="37" t="s">
        <v>20</v>
      </c>
      <c r="C44" s="41"/>
      <c r="D44" s="37"/>
      <c r="E44" s="37"/>
      <c r="F44" s="46">
        <v>1863635.57</v>
      </c>
      <c r="G44" s="46">
        <v>1911566</v>
      </c>
      <c r="H44" s="46">
        <v>712808.78</v>
      </c>
      <c r="I44" s="46">
        <v>732810</v>
      </c>
      <c r="J44" s="46">
        <v>219321.3</v>
      </c>
      <c r="K44" s="46">
        <v>228359</v>
      </c>
      <c r="L44" s="46">
        <v>156693.79999999999</v>
      </c>
      <c r="M44" s="46">
        <v>166631.5</v>
      </c>
      <c r="N44" s="46">
        <v>67208.5</v>
      </c>
      <c r="O44" s="46">
        <v>71421.899999999994</v>
      </c>
      <c r="P44" s="46">
        <v>194905.7</v>
      </c>
      <c r="Q44" s="46">
        <v>210737.3</v>
      </c>
      <c r="R44" s="46">
        <v>150042.70000000001</v>
      </c>
      <c r="S44" s="46">
        <v>159679.20000000001</v>
      </c>
      <c r="T44" s="46">
        <v>55929</v>
      </c>
      <c r="U44" s="46">
        <v>58354</v>
      </c>
      <c r="V44" s="46">
        <v>276062.90000000002</v>
      </c>
      <c r="W44" s="46">
        <v>307158.3</v>
      </c>
      <c r="X44" s="46">
        <v>71412.3</v>
      </c>
      <c r="Y44" s="46">
        <v>74505</v>
      </c>
      <c r="Z44" s="46">
        <v>142561.79999999999</v>
      </c>
      <c r="AA44" s="46">
        <v>153272.1</v>
      </c>
      <c r="AB44" s="46">
        <v>149380.70000000001</v>
      </c>
      <c r="AC44" s="46">
        <v>158365.79999999999</v>
      </c>
      <c r="AD44" s="46">
        <v>99674.1</v>
      </c>
      <c r="AE44" s="46">
        <v>102128.2</v>
      </c>
      <c r="AF44" s="46">
        <v>142252.79999999999</v>
      </c>
      <c r="AG44" s="46">
        <v>152575.70000000001</v>
      </c>
      <c r="AH44" s="46">
        <v>1190365.358</v>
      </c>
      <c r="AI44" s="46">
        <v>1229406.226</v>
      </c>
      <c r="AJ44" s="45">
        <f t="shared" si="0"/>
        <v>5492255.3080000002</v>
      </c>
      <c r="AK44" s="45">
        <f t="shared" si="1"/>
        <v>5716970.2259999998</v>
      </c>
      <c r="AL44" s="24"/>
      <c r="AM44" s="24"/>
      <c r="AN44" s="24"/>
      <c r="AO44" s="24"/>
      <c r="AP44" s="24"/>
      <c r="AQ44" s="24"/>
      <c r="AR44" s="24"/>
      <c r="AS44" s="24"/>
      <c r="AT44" s="24"/>
      <c r="AU44" s="24"/>
      <c r="AV44" s="24"/>
      <c r="AW44" s="24"/>
      <c r="AX44" s="24"/>
    </row>
    <row r="45" spans="1:50" s="25" customFormat="1" ht="20.25" x14ac:dyDescent="0.35">
      <c r="A45" s="38"/>
      <c r="B45" s="39" t="s">
        <v>98</v>
      </c>
      <c r="C45" s="42"/>
      <c r="D45" s="40"/>
      <c r="E45" s="40"/>
      <c r="F45" s="47">
        <v>1863635.57</v>
      </c>
      <c r="G45" s="47">
        <v>1911566</v>
      </c>
      <c r="H45" s="47">
        <v>712808.78</v>
      </c>
      <c r="I45" s="47">
        <v>732810</v>
      </c>
      <c r="J45" s="47">
        <v>219321.3</v>
      </c>
      <c r="K45" s="47">
        <v>228359</v>
      </c>
      <c r="L45" s="47">
        <v>156693.79999999999</v>
      </c>
      <c r="M45" s="47">
        <v>166631.5</v>
      </c>
      <c r="N45" s="47">
        <v>67208.5</v>
      </c>
      <c r="O45" s="47">
        <v>71421.899999999994</v>
      </c>
      <c r="P45" s="47">
        <v>194905.7</v>
      </c>
      <c r="Q45" s="48">
        <v>210737.3</v>
      </c>
      <c r="R45" s="47">
        <v>150042.70000000001</v>
      </c>
      <c r="S45" s="47">
        <v>159679.20000000001</v>
      </c>
      <c r="T45" s="47">
        <v>55929</v>
      </c>
      <c r="U45" s="47">
        <v>58354</v>
      </c>
      <c r="V45" s="47">
        <v>276062.90000000002</v>
      </c>
      <c r="W45" s="47">
        <v>307158.3</v>
      </c>
      <c r="X45" s="47">
        <v>71412.3</v>
      </c>
      <c r="Y45" s="47">
        <v>74505</v>
      </c>
      <c r="Z45" s="47">
        <v>142561.79999999999</v>
      </c>
      <c r="AA45" s="47">
        <v>153272.1</v>
      </c>
      <c r="AB45" s="47">
        <v>149380.70000000001</v>
      </c>
      <c r="AC45" s="47">
        <v>158365.79999999999</v>
      </c>
      <c r="AD45" s="47">
        <v>99674.1</v>
      </c>
      <c r="AE45" s="47">
        <v>102128.2</v>
      </c>
      <c r="AF45" s="47">
        <v>142252.79999999999</v>
      </c>
      <c r="AG45" s="47">
        <v>152575.70000000001</v>
      </c>
      <c r="AH45" s="47">
        <v>1190365.358</v>
      </c>
      <c r="AI45" s="47">
        <v>1229406.226</v>
      </c>
      <c r="AJ45" s="51">
        <f t="shared" si="0"/>
        <v>5492255.3080000002</v>
      </c>
      <c r="AK45" s="51">
        <f t="shared" si="1"/>
        <v>5716970.2259999998</v>
      </c>
      <c r="AL45" s="24"/>
      <c r="AM45" s="24"/>
      <c r="AN45" s="24"/>
      <c r="AO45" s="24"/>
      <c r="AP45" s="24"/>
      <c r="AQ45" s="24"/>
      <c r="AR45" s="24"/>
      <c r="AS45" s="24"/>
      <c r="AT45" s="24"/>
      <c r="AU45" s="24"/>
      <c r="AV45" s="24"/>
      <c r="AW45" s="24"/>
      <c r="AX45" s="24"/>
    </row>
    <row r="46" spans="1:50" ht="23.25" x14ac:dyDescent="0.35">
      <c r="B46" s="1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5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</row>
    <row r="47" spans="1:50" x14ac:dyDescent="0.25">
      <c r="B47" s="7"/>
      <c r="C47" s="7"/>
      <c r="D47" s="7"/>
      <c r="E47" s="7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</row>
    <row r="48" spans="1:50" x14ac:dyDescent="0.25">
      <c r="B48" s="7"/>
      <c r="C48" s="7"/>
      <c r="D48" s="7"/>
      <c r="E48" s="7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</row>
    <row r="49" spans="2:50" x14ac:dyDescent="0.25">
      <c r="B49" s="7"/>
      <c r="C49" s="7"/>
      <c r="D49" s="7"/>
      <c r="E49" s="7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</row>
    <row r="50" spans="2:50" x14ac:dyDescent="0.25">
      <c r="B50" s="7"/>
      <c r="C50" s="7"/>
      <c r="D50" s="7"/>
      <c r="E50" s="7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</row>
    <row r="51" spans="2:50" x14ac:dyDescent="0.25">
      <c r="B51" s="7"/>
      <c r="C51" s="7"/>
      <c r="D51" s="7"/>
      <c r="E51" s="7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</row>
    <row r="52" spans="2:50" x14ac:dyDescent="0.25">
      <c r="B52" s="7"/>
      <c r="C52" s="7"/>
      <c r="D52" s="7"/>
      <c r="E52" s="7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</row>
    <row r="53" spans="2:50" x14ac:dyDescent="0.25">
      <c r="B53" s="7"/>
      <c r="C53" s="7"/>
      <c r="D53" s="7"/>
      <c r="E53" s="7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</row>
    <row r="54" spans="2:50" x14ac:dyDescent="0.25">
      <c r="B54" s="7"/>
      <c r="C54" s="7"/>
      <c r="D54" s="7"/>
      <c r="E54" s="7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</row>
    <row r="55" spans="2:50" x14ac:dyDescent="0.25">
      <c r="B55" s="7"/>
      <c r="C55" s="7"/>
      <c r="D55" s="7"/>
      <c r="E55" s="7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</row>
    <row r="56" spans="2:50" x14ac:dyDescent="0.25">
      <c r="B56" s="7"/>
      <c r="C56" s="7"/>
      <c r="D56" s="7"/>
      <c r="E56" s="7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</row>
    <row r="57" spans="2:50" x14ac:dyDescent="0.25">
      <c r="B57" s="7"/>
      <c r="C57" s="7"/>
      <c r="D57" s="7"/>
      <c r="E57" s="7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</row>
    <row r="58" spans="2:50" x14ac:dyDescent="0.25">
      <c r="B58" s="7"/>
      <c r="C58" s="7"/>
      <c r="D58" s="7"/>
      <c r="E58" s="7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</row>
    <row r="59" spans="2:50" x14ac:dyDescent="0.25">
      <c r="B59" s="7"/>
      <c r="C59" s="7"/>
      <c r="D59" s="7"/>
      <c r="E59" s="7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</row>
    <row r="60" spans="2:50" x14ac:dyDescent="0.25">
      <c r="B60" s="7"/>
      <c r="C60" s="7"/>
      <c r="D60" s="7"/>
      <c r="E60" s="7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</row>
    <row r="61" spans="2:50" x14ac:dyDescent="0.25">
      <c r="B61" s="7"/>
      <c r="C61" s="7"/>
      <c r="D61" s="7"/>
      <c r="E61" s="7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</row>
    <row r="62" spans="2:50" x14ac:dyDescent="0.25">
      <c r="B62" s="7"/>
      <c r="C62" s="7"/>
      <c r="D62" s="7"/>
      <c r="E62" s="7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</row>
    <row r="63" spans="2:50" x14ac:dyDescent="0.25">
      <c r="B63" s="7"/>
      <c r="C63" s="7"/>
      <c r="D63" s="7"/>
      <c r="E63" s="7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</row>
    <row r="64" spans="2:50" x14ac:dyDescent="0.25">
      <c r="B64" s="7"/>
      <c r="C64" s="7"/>
      <c r="D64" s="7"/>
      <c r="E64" s="7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</row>
    <row r="65" spans="2:50" x14ac:dyDescent="0.25">
      <c r="B65" s="7"/>
      <c r="C65" s="7"/>
      <c r="D65" s="7"/>
      <c r="E65" s="7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</row>
    <row r="66" spans="2:50" x14ac:dyDescent="0.25">
      <c r="B66" s="7"/>
      <c r="C66" s="7"/>
      <c r="D66" s="7"/>
      <c r="E66" s="7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</row>
    <row r="67" spans="2:50" x14ac:dyDescent="0.25">
      <c r="B67" s="7"/>
      <c r="C67" s="7"/>
      <c r="D67" s="7"/>
      <c r="E67" s="7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</row>
    <row r="68" spans="2:50" x14ac:dyDescent="0.25">
      <c r="B68" s="7"/>
      <c r="C68" s="7"/>
      <c r="D68" s="7"/>
      <c r="E68" s="7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</row>
    <row r="69" spans="2:50" x14ac:dyDescent="0.25">
      <c r="B69" s="7"/>
      <c r="C69" s="7"/>
      <c r="D69" s="7"/>
      <c r="E69" s="7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</row>
    <row r="70" spans="2:50" x14ac:dyDescent="0.25">
      <c r="B70" s="7"/>
      <c r="C70" s="7"/>
      <c r="D70" s="7"/>
      <c r="E70" s="7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</row>
    <row r="71" spans="2:50" x14ac:dyDescent="0.25">
      <c r="B71" s="7"/>
      <c r="C71" s="7"/>
      <c r="D71" s="7"/>
      <c r="E71" s="7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</row>
    <row r="72" spans="2:50" x14ac:dyDescent="0.25">
      <c r="B72" s="7"/>
      <c r="C72" s="7"/>
      <c r="D72" s="7"/>
      <c r="E72" s="7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</row>
    <row r="73" spans="2:50" x14ac:dyDescent="0.25">
      <c r="B73" s="7"/>
      <c r="C73" s="7"/>
      <c r="D73" s="7"/>
      <c r="E73" s="7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</row>
    <row r="74" spans="2:50" x14ac:dyDescent="0.25">
      <c r="B74" s="7"/>
      <c r="C74" s="7"/>
      <c r="D74" s="7"/>
      <c r="E74" s="7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</row>
    <row r="75" spans="2:50" x14ac:dyDescent="0.25">
      <c r="B75" s="7"/>
      <c r="C75" s="7"/>
      <c r="D75" s="7"/>
      <c r="E75" s="7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</row>
    <row r="76" spans="2:50" x14ac:dyDescent="0.25">
      <c r="B76" s="7"/>
      <c r="C76" s="7"/>
      <c r="D76" s="7"/>
      <c r="E76" s="7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</row>
    <row r="77" spans="2:50" x14ac:dyDescent="0.25">
      <c r="B77" s="7"/>
      <c r="C77" s="7"/>
      <c r="D77" s="7"/>
      <c r="E77" s="7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</row>
    <row r="78" spans="2:50" x14ac:dyDescent="0.25">
      <c r="B78" s="7"/>
      <c r="C78" s="7"/>
      <c r="D78" s="7"/>
      <c r="E78" s="7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</row>
    <row r="79" spans="2:50" x14ac:dyDescent="0.25">
      <c r="B79" s="7"/>
      <c r="C79" s="7"/>
      <c r="D79" s="7"/>
      <c r="E79" s="7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</row>
    <row r="80" spans="2:50" x14ac:dyDescent="0.25">
      <c r="B80" s="7"/>
      <c r="C80" s="7"/>
      <c r="D80" s="7"/>
      <c r="E80" s="7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</row>
    <row r="81" spans="2:50" x14ac:dyDescent="0.25">
      <c r="B81" s="7"/>
      <c r="C81" s="7"/>
      <c r="D81" s="7"/>
      <c r="E81" s="7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</row>
    <row r="82" spans="2:50" x14ac:dyDescent="0.25">
      <c r="B82" s="7"/>
      <c r="C82" s="7"/>
      <c r="D82" s="7"/>
      <c r="E82" s="7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</row>
    <row r="83" spans="2:50" x14ac:dyDescent="0.25">
      <c r="B83" s="7"/>
      <c r="C83" s="7"/>
      <c r="D83" s="7"/>
      <c r="E83" s="7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</row>
    <row r="84" spans="2:50" x14ac:dyDescent="0.25">
      <c r="B84" s="7"/>
      <c r="C84" s="7"/>
      <c r="D84" s="7"/>
      <c r="E84" s="7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</row>
    <row r="85" spans="2:50" x14ac:dyDescent="0.25">
      <c r="B85" s="7"/>
      <c r="C85" s="7"/>
      <c r="D85" s="7"/>
      <c r="E85" s="7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</row>
    <row r="86" spans="2:50" x14ac:dyDescent="0.25">
      <c r="B86" s="7"/>
      <c r="C86" s="7"/>
      <c r="D86" s="7"/>
      <c r="E86" s="7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</row>
    <row r="87" spans="2:50" x14ac:dyDescent="0.25">
      <c r="B87" s="7"/>
      <c r="C87" s="7"/>
      <c r="D87" s="7"/>
      <c r="E87" s="7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</row>
    <row r="88" spans="2:50" x14ac:dyDescent="0.25">
      <c r="B88" s="7"/>
      <c r="C88" s="7"/>
      <c r="D88" s="7"/>
      <c r="E88" s="7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</row>
    <row r="89" spans="2:50" x14ac:dyDescent="0.25">
      <c r="B89" s="7"/>
      <c r="C89" s="7"/>
      <c r="D89" s="7"/>
      <c r="E89" s="7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</row>
    <row r="90" spans="2:50" x14ac:dyDescent="0.25">
      <c r="B90" s="7"/>
      <c r="C90" s="7"/>
      <c r="D90" s="7"/>
      <c r="E90" s="7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</row>
    <row r="91" spans="2:50" x14ac:dyDescent="0.25">
      <c r="B91" s="7"/>
      <c r="C91" s="7"/>
      <c r="D91" s="7"/>
      <c r="E91" s="7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</row>
    <row r="92" spans="2:50" x14ac:dyDescent="0.25">
      <c r="B92" s="7"/>
      <c r="C92" s="7"/>
      <c r="D92" s="7"/>
      <c r="E92" s="7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</row>
    <row r="93" spans="2:50" x14ac:dyDescent="0.25">
      <c r="B93" s="7"/>
      <c r="C93" s="7"/>
      <c r="D93" s="7"/>
      <c r="E93" s="7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</row>
    <row r="94" spans="2:50" x14ac:dyDescent="0.25">
      <c r="B94" s="7"/>
      <c r="C94" s="7"/>
      <c r="D94" s="7"/>
      <c r="E94" s="7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</row>
    <row r="95" spans="2:50" x14ac:dyDescent="0.25">
      <c r="B95" s="7"/>
      <c r="C95" s="7"/>
      <c r="D95" s="7"/>
      <c r="E95" s="7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</row>
    <row r="96" spans="2:50" x14ac:dyDescent="0.25">
      <c r="B96" s="7"/>
      <c r="C96" s="7"/>
      <c r="D96" s="7"/>
      <c r="E96" s="7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</row>
    <row r="97" spans="2:50" x14ac:dyDescent="0.25">
      <c r="B97" s="7"/>
      <c r="C97" s="7"/>
      <c r="D97" s="7"/>
      <c r="E97" s="7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</row>
    <row r="98" spans="2:50" x14ac:dyDescent="0.25">
      <c r="B98" s="7"/>
      <c r="C98" s="7"/>
      <c r="D98" s="7"/>
      <c r="E98" s="7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</row>
    <row r="99" spans="2:50" x14ac:dyDescent="0.25">
      <c r="B99" s="7"/>
      <c r="C99" s="7"/>
      <c r="D99" s="7"/>
      <c r="E99" s="7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</row>
    <row r="100" spans="2:50" x14ac:dyDescent="0.25">
      <c r="B100" s="7"/>
      <c r="C100" s="7"/>
      <c r="D100" s="7"/>
      <c r="E100" s="7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</row>
    <row r="101" spans="2:50" x14ac:dyDescent="0.25">
      <c r="B101" s="7"/>
      <c r="C101" s="7"/>
      <c r="D101" s="7"/>
      <c r="E101" s="7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</row>
    <row r="102" spans="2:50" x14ac:dyDescent="0.25">
      <c r="B102" s="7"/>
      <c r="C102" s="7"/>
      <c r="D102" s="7"/>
      <c r="E102" s="7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</row>
    <row r="103" spans="2:50" x14ac:dyDescent="0.25">
      <c r="B103" s="7"/>
      <c r="C103" s="7"/>
      <c r="D103" s="7"/>
      <c r="E103" s="7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</row>
    <row r="104" spans="2:50" x14ac:dyDescent="0.25">
      <c r="B104" s="7"/>
      <c r="C104" s="7"/>
      <c r="D104" s="7"/>
      <c r="E104" s="7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</row>
    <row r="105" spans="2:50" x14ac:dyDescent="0.25">
      <c r="B105" s="7"/>
      <c r="C105" s="7"/>
      <c r="D105" s="7"/>
      <c r="E105" s="7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</row>
    <row r="106" spans="2:50" x14ac:dyDescent="0.25">
      <c r="B106" s="7"/>
      <c r="C106" s="7"/>
      <c r="D106" s="7"/>
      <c r="E106" s="7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</row>
    <row r="107" spans="2:50" x14ac:dyDescent="0.25">
      <c r="B107" s="7"/>
      <c r="C107" s="7"/>
      <c r="D107" s="7"/>
      <c r="E107" s="7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</row>
    <row r="108" spans="2:50" x14ac:dyDescent="0.25">
      <c r="B108" s="7"/>
      <c r="C108" s="7"/>
      <c r="D108" s="7"/>
      <c r="E108" s="7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</row>
    <row r="109" spans="2:50" x14ac:dyDescent="0.25">
      <c r="B109" s="7"/>
      <c r="C109" s="7"/>
      <c r="D109" s="7"/>
      <c r="E109" s="7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</row>
    <row r="110" spans="2:50" x14ac:dyDescent="0.25">
      <c r="B110" s="7"/>
      <c r="C110" s="7"/>
      <c r="D110" s="7"/>
      <c r="E110" s="7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</row>
    <row r="111" spans="2:50" x14ac:dyDescent="0.25">
      <c r="B111" s="7"/>
      <c r="C111" s="7"/>
      <c r="D111" s="7"/>
      <c r="E111" s="7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</row>
    <row r="112" spans="2:50" x14ac:dyDescent="0.25">
      <c r="B112" s="7"/>
      <c r="C112" s="7"/>
      <c r="D112" s="7"/>
      <c r="E112" s="7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</row>
    <row r="113" spans="2:50" x14ac:dyDescent="0.25">
      <c r="B113" s="7"/>
      <c r="C113" s="7"/>
      <c r="D113" s="7"/>
      <c r="E113" s="7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</row>
    <row r="114" spans="2:50" x14ac:dyDescent="0.25">
      <c r="B114" s="7"/>
      <c r="C114" s="7"/>
      <c r="D114" s="7"/>
      <c r="E114" s="7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</row>
    <row r="115" spans="2:50" x14ac:dyDescent="0.25">
      <c r="B115" s="7"/>
      <c r="C115" s="7"/>
      <c r="D115" s="7"/>
      <c r="E115" s="7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</row>
    <row r="116" spans="2:50" x14ac:dyDescent="0.25">
      <c r="B116" s="7"/>
      <c r="C116" s="7"/>
      <c r="D116" s="7"/>
      <c r="E116" s="7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</row>
    <row r="117" spans="2:50" x14ac:dyDescent="0.25">
      <c r="B117" s="7"/>
      <c r="C117" s="7"/>
      <c r="D117" s="7"/>
      <c r="E117" s="7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</row>
    <row r="118" spans="2:50" x14ac:dyDescent="0.25">
      <c r="B118" s="7"/>
      <c r="C118" s="7"/>
      <c r="D118" s="7"/>
      <c r="E118" s="7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</row>
    <row r="119" spans="2:50" x14ac:dyDescent="0.25">
      <c r="B119" s="7"/>
      <c r="C119" s="7"/>
      <c r="D119" s="7"/>
      <c r="E119" s="7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</row>
    <row r="120" spans="2:50" x14ac:dyDescent="0.25">
      <c r="B120" s="7"/>
      <c r="C120" s="7"/>
      <c r="D120" s="7"/>
      <c r="E120" s="7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</row>
    <row r="121" spans="2:50" x14ac:dyDescent="0.25">
      <c r="B121" s="7"/>
      <c r="C121" s="7"/>
      <c r="D121" s="7"/>
      <c r="E121" s="7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</row>
    <row r="122" spans="2:50" x14ac:dyDescent="0.25">
      <c r="B122" s="7"/>
      <c r="C122" s="7"/>
      <c r="D122" s="7"/>
      <c r="E122" s="7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</row>
    <row r="123" spans="2:50" x14ac:dyDescent="0.25">
      <c r="B123" s="7"/>
      <c r="C123" s="7"/>
      <c r="D123" s="7"/>
      <c r="E123" s="7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</row>
    <row r="124" spans="2:50" x14ac:dyDescent="0.25">
      <c r="B124" s="7"/>
      <c r="C124" s="7"/>
      <c r="D124" s="7"/>
      <c r="E124" s="7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49"/>
      <c r="AH124" s="49"/>
      <c r="AI124" s="49"/>
      <c r="AJ124" s="49"/>
      <c r="AK124" s="49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</row>
    <row r="125" spans="2:50" x14ac:dyDescent="0.25">
      <c r="B125" s="7"/>
      <c r="C125" s="7"/>
      <c r="D125" s="7"/>
      <c r="E125" s="7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</row>
    <row r="126" spans="2:50" x14ac:dyDescent="0.25">
      <c r="B126" s="7"/>
      <c r="C126" s="7"/>
      <c r="D126" s="7"/>
      <c r="E126" s="7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</row>
    <row r="127" spans="2:50" x14ac:dyDescent="0.25">
      <c r="F127" s="50"/>
      <c r="G127" s="50"/>
      <c r="H127" s="50"/>
      <c r="I127" s="50"/>
      <c r="J127" s="50"/>
      <c r="K127" s="50"/>
      <c r="L127" s="50"/>
      <c r="M127" s="50"/>
      <c r="N127" s="50"/>
      <c r="O127" s="50"/>
      <c r="P127" s="50"/>
      <c r="Q127" s="50"/>
      <c r="R127" s="50"/>
      <c r="S127" s="50"/>
      <c r="T127" s="50"/>
      <c r="U127" s="50"/>
      <c r="V127" s="50"/>
      <c r="W127" s="50"/>
      <c r="X127" s="50"/>
      <c r="Y127" s="50"/>
      <c r="Z127" s="50"/>
      <c r="AA127" s="50"/>
      <c r="AB127" s="50"/>
      <c r="AC127" s="50"/>
      <c r="AD127" s="50"/>
      <c r="AE127" s="50"/>
      <c r="AF127" s="50"/>
      <c r="AG127" s="50"/>
      <c r="AH127" s="50"/>
      <c r="AI127" s="50"/>
      <c r="AJ127" s="50"/>
      <c r="AK127" s="50"/>
    </row>
    <row r="128" spans="2:50" x14ac:dyDescent="0.25">
      <c r="F128" s="50"/>
      <c r="G128" s="50"/>
      <c r="H128" s="50"/>
      <c r="I128" s="50"/>
      <c r="J128" s="50"/>
      <c r="K128" s="50"/>
      <c r="L128" s="50"/>
      <c r="M128" s="50"/>
      <c r="N128" s="50"/>
      <c r="O128" s="50"/>
      <c r="P128" s="50"/>
      <c r="Q128" s="50"/>
      <c r="R128" s="50"/>
      <c r="S128" s="50"/>
      <c r="T128" s="50"/>
      <c r="U128" s="50"/>
      <c r="V128" s="50"/>
      <c r="W128" s="50"/>
      <c r="X128" s="50"/>
      <c r="Y128" s="50"/>
      <c r="Z128" s="50"/>
      <c r="AA128" s="50"/>
      <c r="AB128" s="50"/>
      <c r="AC128" s="50"/>
      <c r="AD128" s="50"/>
      <c r="AE128" s="50"/>
      <c r="AF128" s="50"/>
      <c r="AG128" s="50"/>
      <c r="AH128" s="50"/>
      <c r="AI128" s="50"/>
      <c r="AJ128" s="50"/>
      <c r="AK128" s="50"/>
    </row>
    <row r="129" spans="6:37" x14ac:dyDescent="0.25">
      <c r="F129" s="50"/>
      <c r="G129" s="50"/>
      <c r="H129" s="50"/>
      <c r="I129" s="50"/>
      <c r="J129" s="50"/>
      <c r="K129" s="50"/>
      <c r="L129" s="50"/>
      <c r="M129" s="50"/>
      <c r="N129" s="50"/>
      <c r="O129" s="50"/>
      <c r="P129" s="50"/>
      <c r="Q129" s="50"/>
      <c r="R129" s="50"/>
      <c r="S129" s="50"/>
      <c r="T129" s="50"/>
      <c r="U129" s="50"/>
      <c r="V129" s="50"/>
      <c r="W129" s="50"/>
      <c r="X129" s="50"/>
      <c r="Y129" s="50"/>
      <c r="Z129" s="50"/>
      <c r="AA129" s="50"/>
      <c r="AB129" s="50"/>
      <c r="AC129" s="50"/>
      <c r="AD129" s="50"/>
      <c r="AE129" s="50"/>
      <c r="AF129" s="50"/>
      <c r="AG129" s="50"/>
      <c r="AH129" s="50"/>
      <c r="AI129" s="50"/>
      <c r="AJ129" s="50"/>
      <c r="AK129" s="50"/>
    </row>
    <row r="130" spans="6:37" x14ac:dyDescent="0.25">
      <c r="F130" s="50"/>
      <c r="G130" s="50"/>
      <c r="H130" s="50"/>
      <c r="I130" s="50"/>
      <c r="J130" s="50"/>
      <c r="K130" s="50"/>
      <c r="L130" s="50"/>
      <c r="M130" s="50"/>
      <c r="N130" s="50"/>
      <c r="O130" s="50"/>
      <c r="P130" s="50"/>
      <c r="Q130" s="50"/>
      <c r="R130" s="50"/>
      <c r="S130" s="50"/>
      <c r="T130" s="50"/>
      <c r="U130" s="50"/>
      <c r="V130" s="50"/>
      <c r="W130" s="50"/>
      <c r="X130" s="50"/>
      <c r="Y130" s="50"/>
      <c r="Z130" s="50"/>
      <c r="AA130" s="50"/>
      <c r="AB130" s="50"/>
      <c r="AC130" s="50"/>
      <c r="AD130" s="50"/>
      <c r="AE130" s="50"/>
      <c r="AF130" s="50"/>
      <c r="AG130" s="50"/>
      <c r="AH130" s="50"/>
      <c r="AI130" s="50"/>
      <c r="AJ130" s="50"/>
      <c r="AK130" s="50"/>
    </row>
    <row r="131" spans="6:37" x14ac:dyDescent="0.25">
      <c r="F131" s="50"/>
      <c r="G131" s="50"/>
      <c r="H131" s="50"/>
      <c r="I131" s="50"/>
      <c r="J131" s="50"/>
      <c r="K131" s="50"/>
      <c r="L131" s="50"/>
      <c r="M131" s="50"/>
      <c r="N131" s="50"/>
      <c r="O131" s="50"/>
      <c r="P131" s="50"/>
      <c r="Q131" s="50"/>
      <c r="R131" s="50"/>
      <c r="S131" s="50"/>
      <c r="T131" s="50"/>
      <c r="U131" s="50"/>
      <c r="V131" s="50"/>
      <c r="W131" s="50"/>
      <c r="X131" s="50"/>
      <c r="Y131" s="50"/>
      <c r="Z131" s="50"/>
      <c r="AA131" s="50"/>
      <c r="AB131" s="50"/>
      <c r="AC131" s="50"/>
      <c r="AD131" s="50"/>
      <c r="AE131" s="50"/>
      <c r="AF131" s="50"/>
      <c r="AG131" s="50"/>
      <c r="AH131" s="50"/>
      <c r="AI131" s="50"/>
      <c r="AJ131" s="50"/>
      <c r="AK131" s="50"/>
    </row>
    <row r="132" spans="6:37" x14ac:dyDescent="0.25">
      <c r="F132" s="50"/>
      <c r="G132" s="50"/>
      <c r="H132" s="50"/>
      <c r="I132" s="50"/>
      <c r="J132" s="50"/>
      <c r="K132" s="50"/>
      <c r="L132" s="50"/>
      <c r="M132" s="50"/>
      <c r="N132" s="50"/>
      <c r="O132" s="50"/>
      <c r="P132" s="50"/>
      <c r="Q132" s="50"/>
      <c r="R132" s="50"/>
      <c r="S132" s="50"/>
      <c r="T132" s="50"/>
      <c r="U132" s="50"/>
      <c r="V132" s="50"/>
      <c r="W132" s="50"/>
      <c r="X132" s="50"/>
      <c r="Y132" s="50"/>
      <c r="Z132" s="50"/>
      <c r="AA132" s="50"/>
      <c r="AB132" s="50"/>
      <c r="AC132" s="50"/>
      <c r="AD132" s="50"/>
      <c r="AE132" s="50"/>
      <c r="AF132" s="50"/>
      <c r="AG132" s="50"/>
      <c r="AH132" s="50"/>
      <c r="AI132" s="50"/>
      <c r="AJ132" s="50"/>
      <c r="AK132" s="50"/>
    </row>
    <row r="133" spans="6:37" x14ac:dyDescent="0.25">
      <c r="F133" s="50"/>
      <c r="G133" s="50"/>
      <c r="H133" s="50"/>
      <c r="I133" s="50"/>
      <c r="J133" s="50"/>
      <c r="K133" s="50"/>
      <c r="L133" s="50"/>
      <c r="M133" s="50"/>
      <c r="N133" s="50"/>
      <c r="O133" s="50"/>
      <c r="P133" s="50"/>
      <c r="Q133" s="50"/>
      <c r="R133" s="50"/>
      <c r="S133" s="50"/>
      <c r="T133" s="50"/>
      <c r="U133" s="50"/>
      <c r="V133" s="50"/>
      <c r="W133" s="50"/>
      <c r="X133" s="50"/>
      <c r="Y133" s="50"/>
      <c r="Z133" s="50"/>
      <c r="AA133" s="50"/>
      <c r="AB133" s="50"/>
      <c r="AC133" s="50"/>
      <c r="AD133" s="50"/>
      <c r="AE133" s="50"/>
      <c r="AF133" s="50"/>
      <c r="AG133" s="50"/>
      <c r="AH133" s="50"/>
      <c r="AI133" s="50"/>
      <c r="AJ133" s="50"/>
      <c r="AK133" s="50"/>
    </row>
    <row r="134" spans="6:37" x14ac:dyDescent="0.25">
      <c r="F134" s="50"/>
      <c r="G134" s="50"/>
      <c r="H134" s="50"/>
      <c r="I134" s="50"/>
      <c r="J134" s="50"/>
      <c r="K134" s="50"/>
      <c r="L134" s="50"/>
      <c r="M134" s="50"/>
      <c r="N134" s="50"/>
      <c r="O134" s="50"/>
      <c r="P134" s="50"/>
      <c r="Q134" s="50"/>
      <c r="R134" s="50"/>
      <c r="S134" s="50"/>
      <c r="T134" s="50"/>
      <c r="U134" s="50"/>
      <c r="V134" s="50"/>
      <c r="W134" s="50"/>
      <c r="X134" s="50"/>
      <c r="Y134" s="50"/>
      <c r="Z134" s="50"/>
      <c r="AA134" s="50"/>
      <c r="AB134" s="50"/>
      <c r="AC134" s="50"/>
      <c r="AD134" s="50"/>
      <c r="AE134" s="50"/>
      <c r="AF134" s="50"/>
      <c r="AG134" s="50"/>
      <c r="AH134" s="50"/>
      <c r="AI134" s="50"/>
      <c r="AJ134" s="50"/>
      <c r="AK134" s="50"/>
    </row>
    <row r="135" spans="6:37" x14ac:dyDescent="0.25">
      <c r="F135" s="50"/>
      <c r="G135" s="50"/>
      <c r="H135" s="50"/>
      <c r="I135" s="50"/>
      <c r="J135" s="50"/>
      <c r="K135" s="50"/>
      <c r="L135" s="50"/>
      <c r="M135" s="50"/>
      <c r="N135" s="50"/>
      <c r="O135" s="50"/>
      <c r="P135" s="50"/>
      <c r="Q135" s="50"/>
      <c r="R135" s="50"/>
      <c r="S135" s="50"/>
      <c r="T135" s="50"/>
      <c r="U135" s="50"/>
      <c r="V135" s="50"/>
      <c r="W135" s="50"/>
      <c r="X135" s="50"/>
      <c r="Y135" s="50"/>
      <c r="Z135" s="50"/>
      <c r="AA135" s="50"/>
      <c r="AB135" s="50"/>
      <c r="AC135" s="50"/>
      <c r="AD135" s="50"/>
      <c r="AE135" s="50"/>
      <c r="AF135" s="50"/>
      <c r="AG135" s="50"/>
      <c r="AH135" s="50"/>
      <c r="AI135" s="50"/>
      <c r="AJ135" s="50"/>
      <c r="AK135" s="50"/>
    </row>
    <row r="136" spans="6:37" x14ac:dyDescent="0.25">
      <c r="F136" s="50"/>
      <c r="G136" s="50"/>
      <c r="H136" s="50"/>
      <c r="I136" s="50"/>
      <c r="J136" s="50"/>
      <c r="K136" s="50"/>
      <c r="L136" s="50"/>
      <c r="M136" s="50"/>
      <c r="N136" s="50"/>
      <c r="O136" s="50"/>
      <c r="P136" s="50"/>
      <c r="Q136" s="50"/>
      <c r="R136" s="50"/>
      <c r="S136" s="50"/>
      <c r="T136" s="50"/>
      <c r="U136" s="50"/>
      <c r="V136" s="50"/>
      <c r="W136" s="50"/>
      <c r="X136" s="50"/>
      <c r="Y136" s="50"/>
      <c r="Z136" s="50"/>
      <c r="AA136" s="50"/>
      <c r="AB136" s="50"/>
      <c r="AC136" s="50"/>
      <c r="AD136" s="50"/>
      <c r="AE136" s="50"/>
      <c r="AF136" s="50"/>
      <c r="AG136" s="50"/>
      <c r="AH136" s="50"/>
      <c r="AI136" s="50"/>
      <c r="AJ136" s="50"/>
      <c r="AK136" s="50"/>
    </row>
    <row r="137" spans="6:37" x14ac:dyDescent="0.25">
      <c r="F137" s="50"/>
      <c r="G137" s="50"/>
      <c r="H137" s="50"/>
      <c r="I137" s="50"/>
      <c r="J137" s="50"/>
      <c r="K137" s="50"/>
      <c r="L137" s="50"/>
      <c r="M137" s="50"/>
      <c r="N137" s="50"/>
      <c r="O137" s="50"/>
      <c r="P137" s="50"/>
      <c r="Q137" s="50"/>
      <c r="R137" s="50"/>
      <c r="S137" s="50"/>
      <c r="T137" s="50"/>
      <c r="U137" s="50"/>
      <c r="V137" s="50"/>
      <c r="W137" s="50"/>
      <c r="X137" s="50"/>
      <c r="Y137" s="50"/>
      <c r="Z137" s="50"/>
      <c r="AA137" s="50"/>
      <c r="AB137" s="50"/>
      <c r="AC137" s="50"/>
      <c r="AD137" s="50"/>
      <c r="AE137" s="50"/>
      <c r="AF137" s="50"/>
      <c r="AG137" s="50"/>
      <c r="AH137" s="50"/>
      <c r="AI137" s="50"/>
      <c r="AJ137" s="50"/>
      <c r="AK137" s="50"/>
    </row>
    <row r="138" spans="6:37" x14ac:dyDescent="0.25">
      <c r="F138" s="50"/>
      <c r="G138" s="50"/>
      <c r="H138" s="50"/>
      <c r="I138" s="50"/>
      <c r="J138" s="50"/>
      <c r="K138" s="50"/>
      <c r="L138" s="50"/>
      <c r="M138" s="50"/>
      <c r="N138" s="50"/>
      <c r="O138" s="50"/>
      <c r="P138" s="50"/>
      <c r="Q138" s="50"/>
      <c r="R138" s="50"/>
      <c r="S138" s="50"/>
      <c r="T138" s="50"/>
      <c r="U138" s="50"/>
      <c r="V138" s="50"/>
      <c r="W138" s="50"/>
      <c r="X138" s="50"/>
      <c r="Y138" s="50"/>
      <c r="Z138" s="50"/>
      <c r="AA138" s="50"/>
      <c r="AB138" s="50"/>
      <c r="AC138" s="50"/>
      <c r="AD138" s="50"/>
      <c r="AE138" s="50"/>
      <c r="AF138" s="50"/>
      <c r="AG138" s="50"/>
      <c r="AH138" s="50"/>
      <c r="AI138" s="50"/>
      <c r="AJ138" s="50"/>
      <c r="AK138" s="50"/>
    </row>
    <row r="139" spans="6:37" x14ac:dyDescent="0.25">
      <c r="F139" s="50"/>
      <c r="G139" s="50"/>
      <c r="H139" s="50"/>
      <c r="I139" s="50"/>
      <c r="J139" s="50"/>
      <c r="K139" s="50"/>
      <c r="L139" s="50"/>
      <c r="M139" s="50"/>
      <c r="N139" s="50"/>
      <c r="O139" s="50"/>
      <c r="P139" s="50"/>
      <c r="Q139" s="50"/>
      <c r="R139" s="50"/>
      <c r="S139" s="50"/>
      <c r="T139" s="50"/>
      <c r="U139" s="50"/>
      <c r="V139" s="50"/>
      <c r="W139" s="50"/>
      <c r="X139" s="50"/>
      <c r="Y139" s="50"/>
      <c r="Z139" s="50"/>
      <c r="AA139" s="50"/>
      <c r="AB139" s="50"/>
      <c r="AC139" s="50"/>
      <c r="AD139" s="50"/>
      <c r="AE139" s="50"/>
      <c r="AF139" s="50"/>
      <c r="AG139" s="50"/>
      <c r="AH139" s="50"/>
      <c r="AI139" s="50"/>
      <c r="AJ139" s="50"/>
      <c r="AK139" s="50"/>
    </row>
    <row r="140" spans="6:37" x14ac:dyDescent="0.25">
      <c r="F140" s="50"/>
      <c r="G140" s="50"/>
      <c r="H140" s="50"/>
      <c r="I140" s="50"/>
      <c r="J140" s="50"/>
      <c r="K140" s="50"/>
      <c r="L140" s="50"/>
      <c r="M140" s="50"/>
      <c r="N140" s="50"/>
      <c r="O140" s="50"/>
      <c r="P140" s="50"/>
      <c r="Q140" s="50"/>
      <c r="R140" s="50"/>
      <c r="S140" s="50"/>
      <c r="T140" s="50"/>
      <c r="U140" s="50"/>
      <c r="V140" s="50"/>
      <c r="W140" s="50"/>
      <c r="X140" s="50"/>
      <c r="Y140" s="50"/>
      <c r="Z140" s="50"/>
      <c r="AA140" s="50"/>
      <c r="AB140" s="50"/>
      <c r="AC140" s="50"/>
      <c r="AD140" s="50"/>
      <c r="AE140" s="50"/>
      <c r="AF140" s="50"/>
      <c r="AG140" s="50"/>
      <c r="AH140" s="50"/>
      <c r="AI140" s="50"/>
      <c r="AJ140" s="50"/>
      <c r="AK140" s="50"/>
    </row>
    <row r="141" spans="6:37" x14ac:dyDescent="0.25">
      <c r="F141" s="50"/>
      <c r="G141" s="50"/>
      <c r="H141" s="50"/>
      <c r="I141" s="50"/>
      <c r="J141" s="50"/>
      <c r="K141" s="50"/>
      <c r="L141" s="50"/>
      <c r="M141" s="50"/>
      <c r="N141" s="50"/>
      <c r="O141" s="50"/>
      <c r="P141" s="50"/>
      <c r="Q141" s="50"/>
      <c r="R141" s="50"/>
      <c r="S141" s="50"/>
      <c r="T141" s="50"/>
      <c r="U141" s="50"/>
      <c r="V141" s="50"/>
      <c r="W141" s="50"/>
      <c r="X141" s="50"/>
      <c r="Y141" s="50"/>
      <c r="Z141" s="50"/>
      <c r="AA141" s="50"/>
      <c r="AB141" s="50"/>
      <c r="AC141" s="50"/>
      <c r="AD141" s="50"/>
      <c r="AE141" s="50"/>
      <c r="AF141" s="50"/>
      <c r="AG141" s="50"/>
      <c r="AH141" s="50"/>
      <c r="AI141" s="50"/>
      <c r="AJ141" s="50"/>
      <c r="AK141" s="50"/>
    </row>
    <row r="142" spans="6:37" x14ac:dyDescent="0.25">
      <c r="F142" s="50"/>
      <c r="G142" s="50"/>
      <c r="H142" s="50"/>
      <c r="I142" s="50"/>
      <c r="J142" s="50"/>
      <c r="K142" s="50"/>
      <c r="L142" s="50"/>
      <c r="M142" s="50"/>
      <c r="N142" s="50"/>
      <c r="O142" s="50"/>
      <c r="P142" s="50"/>
      <c r="Q142" s="50"/>
      <c r="R142" s="50"/>
      <c r="S142" s="50"/>
      <c r="T142" s="50"/>
      <c r="U142" s="50"/>
      <c r="V142" s="50"/>
      <c r="W142" s="50"/>
      <c r="X142" s="50"/>
      <c r="Y142" s="50"/>
      <c r="Z142" s="50"/>
      <c r="AA142" s="50"/>
      <c r="AB142" s="50"/>
      <c r="AC142" s="50"/>
      <c r="AD142" s="50"/>
      <c r="AE142" s="50"/>
      <c r="AF142" s="50"/>
      <c r="AG142" s="50"/>
      <c r="AH142" s="50"/>
      <c r="AI142" s="50"/>
      <c r="AJ142" s="50"/>
      <c r="AK142" s="50"/>
    </row>
    <row r="143" spans="6:37" x14ac:dyDescent="0.25">
      <c r="F143" s="50"/>
      <c r="G143" s="50"/>
      <c r="H143" s="50"/>
      <c r="I143" s="50"/>
      <c r="J143" s="50"/>
      <c r="K143" s="50"/>
      <c r="L143" s="50"/>
      <c r="M143" s="50"/>
      <c r="N143" s="50"/>
      <c r="O143" s="50"/>
      <c r="P143" s="50"/>
      <c r="Q143" s="50"/>
      <c r="R143" s="50"/>
      <c r="S143" s="50"/>
      <c r="T143" s="50"/>
      <c r="U143" s="50"/>
      <c r="V143" s="50"/>
      <c r="W143" s="50"/>
      <c r="X143" s="50"/>
      <c r="Y143" s="50"/>
      <c r="Z143" s="50"/>
      <c r="AA143" s="50"/>
      <c r="AB143" s="50"/>
      <c r="AC143" s="50"/>
      <c r="AD143" s="50"/>
      <c r="AE143" s="50"/>
      <c r="AF143" s="50"/>
      <c r="AG143" s="50"/>
      <c r="AH143" s="50"/>
      <c r="AI143" s="50"/>
      <c r="AJ143" s="50"/>
      <c r="AK143" s="50"/>
    </row>
    <row r="144" spans="6:37" x14ac:dyDescent="0.25">
      <c r="F144" s="50"/>
      <c r="G144" s="50"/>
      <c r="H144" s="50"/>
      <c r="I144" s="50"/>
      <c r="J144" s="50"/>
      <c r="K144" s="50"/>
      <c r="L144" s="50"/>
      <c r="M144" s="50"/>
      <c r="N144" s="50"/>
      <c r="O144" s="50"/>
      <c r="P144" s="50"/>
      <c r="Q144" s="50"/>
      <c r="R144" s="50"/>
      <c r="S144" s="50"/>
      <c r="T144" s="50"/>
      <c r="U144" s="50"/>
      <c r="V144" s="50"/>
      <c r="W144" s="50"/>
      <c r="X144" s="50"/>
      <c r="Y144" s="50"/>
      <c r="Z144" s="50"/>
      <c r="AA144" s="50"/>
      <c r="AB144" s="50"/>
      <c r="AC144" s="50"/>
      <c r="AD144" s="50"/>
      <c r="AE144" s="50"/>
      <c r="AF144" s="50"/>
      <c r="AG144" s="50"/>
      <c r="AH144" s="50"/>
      <c r="AI144" s="50"/>
      <c r="AJ144" s="50"/>
      <c r="AK144" s="50"/>
    </row>
    <row r="145" spans="6:37" x14ac:dyDescent="0.25">
      <c r="F145" s="50"/>
      <c r="G145" s="50"/>
      <c r="H145" s="50"/>
      <c r="I145" s="50"/>
      <c r="J145" s="50"/>
      <c r="K145" s="50"/>
      <c r="L145" s="50"/>
      <c r="M145" s="50"/>
      <c r="N145" s="50"/>
      <c r="O145" s="50"/>
      <c r="P145" s="50"/>
      <c r="Q145" s="50"/>
      <c r="R145" s="50"/>
      <c r="S145" s="50"/>
      <c r="T145" s="50"/>
      <c r="U145" s="50"/>
      <c r="V145" s="50"/>
      <c r="W145" s="50"/>
      <c r="X145" s="50"/>
      <c r="Y145" s="50"/>
      <c r="Z145" s="50"/>
      <c r="AA145" s="50"/>
      <c r="AB145" s="50"/>
      <c r="AC145" s="50"/>
      <c r="AD145" s="50"/>
      <c r="AE145" s="50"/>
      <c r="AF145" s="50"/>
      <c r="AG145" s="50"/>
      <c r="AH145" s="50"/>
      <c r="AI145" s="50"/>
      <c r="AJ145" s="50"/>
      <c r="AK145" s="50"/>
    </row>
    <row r="146" spans="6:37" x14ac:dyDescent="0.25">
      <c r="F146" s="50"/>
      <c r="G146" s="50"/>
      <c r="H146" s="50"/>
      <c r="I146" s="50"/>
      <c r="J146" s="50"/>
      <c r="K146" s="50"/>
      <c r="L146" s="50"/>
      <c r="M146" s="50"/>
      <c r="N146" s="50"/>
      <c r="O146" s="50"/>
      <c r="P146" s="50"/>
      <c r="Q146" s="50"/>
      <c r="R146" s="50"/>
      <c r="S146" s="50"/>
      <c r="T146" s="50"/>
      <c r="U146" s="50"/>
      <c r="V146" s="50"/>
      <c r="W146" s="50"/>
      <c r="X146" s="50"/>
      <c r="Y146" s="50"/>
      <c r="Z146" s="50"/>
      <c r="AA146" s="50"/>
      <c r="AB146" s="50"/>
      <c r="AC146" s="50"/>
      <c r="AD146" s="50"/>
      <c r="AE146" s="50"/>
      <c r="AF146" s="50"/>
      <c r="AG146" s="50"/>
      <c r="AH146" s="50"/>
      <c r="AI146" s="50"/>
      <c r="AJ146" s="50"/>
      <c r="AK146" s="50"/>
    </row>
    <row r="147" spans="6:37" x14ac:dyDescent="0.25">
      <c r="F147" s="50"/>
      <c r="G147" s="50"/>
      <c r="H147" s="50"/>
      <c r="I147" s="50"/>
      <c r="J147" s="50"/>
      <c r="K147" s="50"/>
      <c r="L147" s="50"/>
      <c r="M147" s="50"/>
      <c r="N147" s="50"/>
      <c r="O147" s="50"/>
      <c r="P147" s="50"/>
      <c r="Q147" s="50"/>
      <c r="R147" s="50"/>
      <c r="S147" s="50"/>
      <c r="T147" s="50"/>
      <c r="U147" s="50"/>
      <c r="V147" s="50"/>
      <c r="W147" s="50"/>
      <c r="X147" s="50"/>
      <c r="Y147" s="50"/>
      <c r="Z147" s="50"/>
      <c r="AA147" s="50"/>
      <c r="AB147" s="50"/>
      <c r="AC147" s="50"/>
      <c r="AD147" s="50"/>
      <c r="AE147" s="50"/>
      <c r="AF147" s="50"/>
      <c r="AG147" s="50"/>
      <c r="AH147" s="50"/>
      <c r="AI147" s="50"/>
      <c r="AJ147" s="50"/>
      <c r="AK147" s="50"/>
    </row>
    <row r="148" spans="6:37" x14ac:dyDescent="0.25">
      <c r="F148" s="50"/>
      <c r="G148" s="50"/>
      <c r="H148" s="50"/>
      <c r="I148" s="50"/>
      <c r="J148" s="50"/>
      <c r="K148" s="50"/>
      <c r="L148" s="50"/>
      <c r="M148" s="50"/>
      <c r="N148" s="50"/>
      <c r="O148" s="50"/>
      <c r="P148" s="50"/>
      <c r="Q148" s="50"/>
      <c r="R148" s="50"/>
      <c r="S148" s="50"/>
      <c r="T148" s="50"/>
      <c r="U148" s="50"/>
      <c r="V148" s="50"/>
      <c r="W148" s="50"/>
      <c r="X148" s="50"/>
      <c r="Y148" s="50"/>
      <c r="Z148" s="50"/>
      <c r="AA148" s="50"/>
      <c r="AB148" s="50"/>
      <c r="AC148" s="50"/>
      <c r="AD148" s="50"/>
      <c r="AE148" s="50"/>
      <c r="AF148" s="50"/>
      <c r="AG148" s="50"/>
      <c r="AH148" s="50"/>
      <c r="AI148" s="50"/>
      <c r="AJ148" s="50"/>
      <c r="AK148" s="50"/>
    </row>
    <row r="149" spans="6:37" x14ac:dyDescent="0.25">
      <c r="F149" s="50"/>
      <c r="G149" s="50"/>
      <c r="H149" s="50"/>
      <c r="I149" s="50"/>
      <c r="J149" s="50"/>
      <c r="K149" s="50"/>
      <c r="L149" s="50"/>
      <c r="M149" s="50"/>
      <c r="N149" s="50"/>
      <c r="O149" s="50"/>
      <c r="P149" s="50"/>
      <c r="Q149" s="50"/>
      <c r="R149" s="50"/>
      <c r="S149" s="50"/>
      <c r="T149" s="50"/>
      <c r="U149" s="50"/>
      <c r="V149" s="50"/>
      <c r="W149" s="50"/>
      <c r="X149" s="50"/>
      <c r="Y149" s="50"/>
      <c r="Z149" s="50"/>
      <c r="AA149" s="50"/>
      <c r="AB149" s="50"/>
      <c r="AC149" s="50"/>
      <c r="AD149" s="50"/>
      <c r="AE149" s="50"/>
      <c r="AF149" s="50"/>
      <c r="AG149" s="50"/>
      <c r="AH149" s="50"/>
      <c r="AI149" s="50"/>
      <c r="AJ149" s="50"/>
      <c r="AK149" s="50"/>
    </row>
    <row r="150" spans="6:37" x14ac:dyDescent="0.25">
      <c r="F150" s="50"/>
      <c r="G150" s="50"/>
      <c r="H150" s="50"/>
      <c r="I150" s="50"/>
      <c r="J150" s="50"/>
      <c r="K150" s="50"/>
      <c r="L150" s="50"/>
      <c r="M150" s="50"/>
      <c r="N150" s="50"/>
      <c r="O150" s="50"/>
      <c r="P150" s="50"/>
      <c r="Q150" s="50"/>
      <c r="R150" s="50"/>
      <c r="S150" s="50"/>
      <c r="T150" s="50"/>
      <c r="U150" s="50"/>
      <c r="V150" s="50"/>
      <c r="W150" s="50"/>
      <c r="X150" s="50"/>
      <c r="Y150" s="50"/>
      <c r="Z150" s="50"/>
      <c r="AA150" s="50"/>
      <c r="AB150" s="50"/>
      <c r="AC150" s="50"/>
      <c r="AD150" s="50"/>
      <c r="AE150" s="50"/>
      <c r="AF150" s="50"/>
      <c r="AG150" s="50"/>
      <c r="AH150" s="50"/>
      <c r="AI150" s="50"/>
      <c r="AJ150" s="50"/>
      <c r="AK150" s="50"/>
    </row>
    <row r="151" spans="6:37" x14ac:dyDescent="0.25">
      <c r="F151" s="50"/>
      <c r="G151" s="50"/>
      <c r="H151" s="50"/>
      <c r="I151" s="50"/>
      <c r="J151" s="50"/>
      <c r="K151" s="50"/>
      <c r="L151" s="50"/>
      <c r="M151" s="50"/>
      <c r="N151" s="50"/>
      <c r="O151" s="50"/>
      <c r="P151" s="50"/>
      <c r="Q151" s="50"/>
      <c r="R151" s="50"/>
      <c r="S151" s="50"/>
      <c r="T151" s="50"/>
      <c r="U151" s="50"/>
      <c r="V151" s="50"/>
      <c r="W151" s="50"/>
      <c r="X151" s="50"/>
      <c r="Y151" s="50"/>
      <c r="Z151" s="50"/>
      <c r="AA151" s="50"/>
      <c r="AB151" s="50"/>
      <c r="AC151" s="50"/>
      <c r="AD151" s="50"/>
      <c r="AE151" s="50"/>
      <c r="AF151" s="50"/>
      <c r="AG151" s="50"/>
      <c r="AH151" s="50"/>
      <c r="AI151" s="50"/>
      <c r="AJ151" s="50"/>
      <c r="AK151" s="50"/>
    </row>
    <row r="152" spans="6:37" x14ac:dyDescent="0.25">
      <c r="F152" s="50"/>
      <c r="G152" s="50"/>
      <c r="H152" s="50"/>
      <c r="I152" s="50"/>
      <c r="J152" s="50"/>
      <c r="K152" s="50"/>
      <c r="L152" s="50"/>
      <c r="M152" s="50"/>
      <c r="N152" s="50"/>
      <c r="O152" s="50"/>
      <c r="P152" s="50"/>
      <c r="Q152" s="50"/>
      <c r="R152" s="50"/>
      <c r="S152" s="50"/>
      <c r="T152" s="50"/>
      <c r="U152" s="50"/>
      <c r="V152" s="50"/>
      <c r="W152" s="50"/>
      <c r="X152" s="50"/>
      <c r="Y152" s="50"/>
      <c r="Z152" s="50"/>
      <c r="AA152" s="50"/>
      <c r="AB152" s="50"/>
      <c r="AC152" s="50"/>
      <c r="AD152" s="50"/>
      <c r="AE152" s="50"/>
      <c r="AF152" s="50"/>
      <c r="AG152" s="50"/>
      <c r="AH152" s="50"/>
      <c r="AI152" s="50"/>
      <c r="AJ152" s="50"/>
      <c r="AK152" s="50"/>
    </row>
    <row r="153" spans="6:37" x14ac:dyDescent="0.25">
      <c r="F153" s="50"/>
      <c r="G153" s="50"/>
      <c r="H153" s="50"/>
      <c r="I153" s="50"/>
      <c r="J153" s="50"/>
      <c r="K153" s="50"/>
      <c r="L153" s="50"/>
      <c r="M153" s="50"/>
      <c r="N153" s="50"/>
      <c r="O153" s="50"/>
      <c r="P153" s="50"/>
      <c r="Q153" s="50"/>
      <c r="R153" s="50"/>
      <c r="S153" s="50"/>
      <c r="T153" s="50"/>
      <c r="U153" s="50"/>
      <c r="V153" s="50"/>
      <c r="W153" s="50"/>
      <c r="X153" s="50"/>
      <c r="Y153" s="50"/>
      <c r="Z153" s="50"/>
      <c r="AA153" s="50"/>
      <c r="AB153" s="50"/>
      <c r="AC153" s="50"/>
      <c r="AD153" s="50"/>
      <c r="AE153" s="50"/>
      <c r="AF153" s="50"/>
      <c r="AG153" s="50"/>
      <c r="AH153" s="50"/>
      <c r="AI153" s="50"/>
      <c r="AJ153" s="50"/>
      <c r="AK153" s="50"/>
    </row>
    <row r="154" spans="6:37" x14ac:dyDescent="0.25">
      <c r="F154" s="50"/>
      <c r="G154" s="50"/>
      <c r="H154" s="50"/>
      <c r="I154" s="50"/>
      <c r="J154" s="50"/>
      <c r="K154" s="50"/>
      <c r="L154" s="50"/>
      <c r="M154" s="50"/>
      <c r="N154" s="50"/>
      <c r="O154" s="50"/>
      <c r="P154" s="50"/>
      <c r="Q154" s="50"/>
      <c r="R154" s="50"/>
      <c r="S154" s="50"/>
      <c r="T154" s="50"/>
      <c r="U154" s="50"/>
      <c r="V154" s="50"/>
      <c r="W154" s="50"/>
      <c r="X154" s="50"/>
      <c r="Y154" s="50"/>
      <c r="Z154" s="50"/>
      <c r="AA154" s="50"/>
      <c r="AB154" s="50"/>
      <c r="AC154" s="50"/>
      <c r="AD154" s="50"/>
      <c r="AE154" s="50"/>
      <c r="AF154" s="50"/>
      <c r="AG154" s="50"/>
      <c r="AH154" s="50"/>
      <c r="AI154" s="50"/>
      <c r="AJ154" s="50"/>
      <c r="AK154" s="50"/>
    </row>
    <row r="155" spans="6:37" x14ac:dyDescent="0.25">
      <c r="F155" s="50"/>
      <c r="G155" s="50"/>
      <c r="H155" s="50"/>
      <c r="I155" s="50"/>
      <c r="J155" s="50"/>
      <c r="K155" s="50"/>
      <c r="L155" s="50"/>
      <c r="M155" s="50"/>
      <c r="N155" s="50"/>
      <c r="O155" s="50"/>
      <c r="P155" s="50"/>
      <c r="Q155" s="50"/>
      <c r="R155" s="50"/>
      <c r="S155" s="50"/>
      <c r="T155" s="50"/>
      <c r="U155" s="50"/>
      <c r="V155" s="50"/>
      <c r="W155" s="50"/>
      <c r="X155" s="50"/>
      <c r="Y155" s="50"/>
      <c r="Z155" s="50"/>
      <c r="AA155" s="50"/>
      <c r="AB155" s="50"/>
      <c r="AC155" s="50"/>
      <c r="AD155" s="50"/>
      <c r="AE155" s="50"/>
      <c r="AF155" s="50"/>
      <c r="AG155" s="50"/>
      <c r="AH155" s="50"/>
      <c r="AI155" s="50"/>
      <c r="AJ155" s="50"/>
      <c r="AK155" s="50"/>
    </row>
    <row r="156" spans="6:37" x14ac:dyDescent="0.25">
      <c r="F156" s="50"/>
      <c r="G156" s="50"/>
      <c r="H156" s="50"/>
      <c r="I156" s="50"/>
      <c r="J156" s="50"/>
      <c r="K156" s="50"/>
      <c r="L156" s="50"/>
      <c r="M156" s="50"/>
      <c r="N156" s="50"/>
      <c r="O156" s="50"/>
      <c r="P156" s="50"/>
      <c r="Q156" s="50"/>
      <c r="R156" s="50"/>
      <c r="S156" s="50"/>
      <c r="T156" s="50"/>
      <c r="U156" s="50"/>
      <c r="V156" s="50"/>
      <c r="W156" s="50"/>
      <c r="X156" s="50"/>
      <c r="Y156" s="50"/>
      <c r="Z156" s="50"/>
      <c r="AA156" s="50"/>
      <c r="AB156" s="50"/>
      <c r="AC156" s="50"/>
      <c r="AD156" s="50"/>
      <c r="AE156" s="50"/>
      <c r="AF156" s="50"/>
      <c r="AG156" s="50"/>
      <c r="AH156" s="50"/>
      <c r="AI156" s="50"/>
      <c r="AJ156" s="50"/>
      <c r="AK156" s="50"/>
    </row>
    <row r="157" spans="6:37" x14ac:dyDescent="0.25">
      <c r="F157" s="50"/>
      <c r="G157" s="50"/>
      <c r="H157" s="50"/>
      <c r="I157" s="50"/>
      <c r="J157" s="50"/>
      <c r="K157" s="50"/>
      <c r="L157" s="50"/>
      <c r="M157" s="50"/>
      <c r="N157" s="50"/>
      <c r="O157" s="50"/>
      <c r="P157" s="50"/>
      <c r="Q157" s="50"/>
      <c r="R157" s="50"/>
      <c r="S157" s="50"/>
      <c r="T157" s="50"/>
      <c r="U157" s="50"/>
      <c r="V157" s="50"/>
      <c r="W157" s="50"/>
      <c r="X157" s="50"/>
      <c r="Y157" s="50"/>
      <c r="Z157" s="50"/>
      <c r="AA157" s="50"/>
      <c r="AB157" s="50"/>
      <c r="AC157" s="50"/>
      <c r="AD157" s="50"/>
      <c r="AE157" s="50"/>
      <c r="AF157" s="50"/>
      <c r="AG157" s="50"/>
      <c r="AH157" s="50"/>
      <c r="AI157" s="50"/>
      <c r="AJ157" s="50"/>
      <c r="AK157" s="50"/>
    </row>
    <row r="158" spans="6:37" x14ac:dyDescent="0.25">
      <c r="F158" s="50"/>
      <c r="G158" s="50"/>
      <c r="H158" s="50"/>
      <c r="I158" s="50"/>
      <c r="J158" s="50"/>
      <c r="K158" s="50"/>
      <c r="L158" s="50"/>
      <c r="M158" s="50"/>
      <c r="N158" s="50"/>
      <c r="O158" s="50"/>
      <c r="P158" s="50"/>
      <c r="Q158" s="50"/>
      <c r="R158" s="50"/>
      <c r="S158" s="50"/>
      <c r="T158" s="50"/>
      <c r="U158" s="50"/>
      <c r="V158" s="50"/>
      <c r="W158" s="50"/>
      <c r="X158" s="50"/>
      <c r="Y158" s="50"/>
      <c r="Z158" s="50"/>
      <c r="AA158" s="50"/>
      <c r="AB158" s="50"/>
      <c r="AC158" s="50"/>
      <c r="AD158" s="50"/>
      <c r="AE158" s="50"/>
      <c r="AF158" s="50"/>
      <c r="AG158" s="50"/>
      <c r="AH158" s="50"/>
      <c r="AI158" s="50"/>
      <c r="AJ158" s="50"/>
      <c r="AK158" s="50"/>
    </row>
    <row r="159" spans="6:37" x14ac:dyDescent="0.25">
      <c r="F159" s="50"/>
      <c r="G159" s="50"/>
      <c r="H159" s="50"/>
      <c r="I159" s="50"/>
      <c r="J159" s="50"/>
      <c r="K159" s="50"/>
      <c r="L159" s="50"/>
      <c r="M159" s="50"/>
      <c r="N159" s="50"/>
      <c r="O159" s="50"/>
      <c r="P159" s="50"/>
      <c r="Q159" s="50"/>
      <c r="R159" s="50"/>
      <c r="S159" s="50"/>
      <c r="T159" s="50"/>
      <c r="U159" s="50"/>
      <c r="V159" s="50"/>
      <c r="W159" s="50"/>
      <c r="X159" s="50"/>
      <c r="Y159" s="50"/>
      <c r="Z159" s="50"/>
      <c r="AA159" s="50"/>
      <c r="AB159" s="50"/>
      <c r="AC159" s="50"/>
      <c r="AD159" s="50"/>
      <c r="AE159" s="50"/>
      <c r="AF159" s="50"/>
      <c r="AG159" s="50"/>
      <c r="AH159" s="50"/>
      <c r="AI159" s="50"/>
      <c r="AJ159" s="50"/>
      <c r="AK159" s="50"/>
    </row>
    <row r="160" spans="6:37" x14ac:dyDescent="0.25">
      <c r="F160" s="50"/>
      <c r="G160" s="50"/>
      <c r="H160" s="50"/>
      <c r="I160" s="50"/>
      <c r="J160" s="50"/>
      <c r="K160" s="50"/>
      <c r="L160" s="50"/>
      <c r="M160" s="50"/>
      <c r="N160" s="50"/>
      <c r="O160" s="50"/>
      <c r="P160" s="50"/>
      <c r="Q160" s="50"/>
      <c r="R160" s="50"/>
      <c r="S160" s="50"/>
      <c r="T160" s="50"/>
      <c r="U160" s="50"/>
      <c r="V160" s="50"/>
      <c r="W160" s="50"/>
      <c r="X160" s="50"/>
      <c r="Y160" s="50"/>
      <c r="Z160" s="50"/>
      <c r="AA160" s="50"/>
      <c r="AB160" s="50"/>
      <c r="AC160" s="50"/>
      <c r="AD160" s="50"/>
      <c r="AE160" s="50"/>
      <c r="AF160" s="50"/>
      <c r="AG160" s="50"/>
      <c r="AH160" s="50"/>
      <c r="AI160" s="50"/>
      <c r="AJ160" s="50"/>
      <c r="AK160" s="50"/>
    </row>
    <row r="161" spans="6:37" x14ac:dyDescent="0.25">
      <c r="F161" s="50"/>
      <c r="G161" s="50"/>
      <c r="H161" s="50"/>
      <c r="I161" s="50"/>
      <c r="J161" s="50"/>
      <c r="K161" s="50"/>
      <c r="L161" s="50"/>
      <c r="M161" s="50"/>
      <c r="N161" s="50"/>
      <c r="O161" s="50"/>
      <c r="P161" s="50"/>
      <c r="Q161" s="50"/>
      <c r="R161" s="50"/>
      <c r="S161" s="50"/>
      <c r="T161" s="50"/>
      <c r="U161" s="50"/>
      <c r="V161" s="50"/>
      <c r="W161" s="50"/>
      <c r="X161" s="50"/>
      <c r="Y161" s="50"/>
      <c r="Z161" s="50"/>
      <c r="AA161" s="50"/>
      <c r="AB161" s="50"/>
      <c r="AC161" s="50"/>
      <c r="AD161" s="50"/>
      <c r="AE161" s="50"/>
      <c r="AF161" s="50"/>
      <c r="AG161" s="50"/>
      <c r="AH161" s="50"/>
      <c r="AI161" s="50"/>
      <c r="AJ161" s="50"/>
      <c r="AK161" s="50"/>
    </row>
    <row r="162" spans="6:37" x14ac:dyDescent="0.25">
      <c r="F162" s="50"/>
      <c r="G162" s="50"/>
      <c r="H162" s="50"/>
      <c r="I162" s="50"/>
      <c r="J162" s="50"/>
      <c r="K162" s="50"/>
      <c r="L162" s="50"/>
      <c r="M162" s="50"/>
      <c r="N162" s="50"/>
      <c r="O162" s="50"/>
      <c r="P162" s="50"/>
      <c r="Q162" s="50"/>
      <c r="R162" s="50"/>
      <c r="S162" s="50"/>
      <c r="T162" s="50"/>
      <c r="U162" s="50"/>
      <c r="V162" s="50"/>
      <c r="W162" s="50"/>
      <c r="X162" s="50"/>
      <c r="Y162" s="50"/>
      <c r="Z162" s="50"/>
      <c r="AA162" s="50"/>
      <c r="AB162" s="50"/>
      <c r="AC162" s="50"/>
      <c r="AD162" s="50"/>
      <c r="AE162" s="50"/>
      <c r="AF162" s="50"/>
      <c r="AG162" s="50"/>
      <c r="AH162" s="50"/>
      <c r="AI162" s="50"/>
      <c r="AJ162" s="50"/>
      <c r="AK162" s="50"/>
    </row>
    <row r="163" spans="6:37" x14ac:dyDescent="0.25">
      <c r="F163" s="50"/>
      <c r="G163" s="50"/>
      <c r="H163" s="50"/>
      <c r="I163" s="50"/>
      <c r="J163" s="50"/>
      <c r="K163" s="50"/>
      <c r="L163" s="50"/>
      <c r="M163" s="50"/>
      <c r="N163" s="50"/>
      <c r="O163" s="50"/>
      <c r="P163" s="50"/>
      <c r="Q163" s="50"/>
      <c r="R163" s="50"/>
      <c r="S163" s="50"/>
      <c r="T163" s="50"/>
      <c r="U163" s="50"/>
      <c r="V163" s="50"/>
      <c r="W163" s="50"/>
      <c r="X163" s="50"/>
      <c r="Y163" s="50"/>
      <c r="Z163" s="50"/>
      <c r="AA163" s="50"/>
      <c r="AB163" s="50"/>
      <c r="AC163" s="50"/>
      <c r="AD163" s="50"/>
      <c r="AE163" s="50"/>
      <c r="AF163" s="50"/>
      <c r="AG163" s="50"/>
      <c r="AH163" s="50"/>
      <c r="AI163" s="50"/>
      <c r="AJ163" s="50"/>
      <c r="AK163" s="50"/>
    </row>
    <row r="164" spans="6:37" x14ac:dyDescent="0.25">
      <c r="F164" s="50"/>
      <c r="G164" s="50"/>
      <c r="H164" s="50"/>
      <c r="I164" s="50"/>
      <c r="J164" s="50"/>
      <c r="K164" s="50"/>
      <c r="L164" s="50"/>
      <c r="M164" s="50"/>
      <c r="N164" s="50"/>
      <c r="O164" s="50"/>
      <c r="P164" s="50"/>
      <c r="Q164" s="50"/>
      <c r="R164" s="50"/>
      <c r="S164" s="50"/>
      <c r="T164" s="50"/>
      <c r="U164" s="50"/>
      <c r="V164" s="50"/>
      <c r="W164" s="50"/>
      <c r="X164" s="50"/>
      <c r="Y164" s="50"/>
      <c r="Z164" s="50"/>
      <c r="AA164" s="50"/>
      <c r="AB164" s="50"/>
      <c r="AC164" s="50"/>
      <c r="AD164" s="50"/>
      <c r="AE164" s="50"/>
      <c r="AF164" s="50"/>
      <c r="AG164" s="50"/>
      <c r="AH164" s="50"/>
      <c r="AI164" s="50"/>
      <c r="AJ164" s="50"/>
      <c r="AK164" s="50"/>
    </row>
    <row r="165" spans="6:37" x14ac:dyDescent="0.25">
      <c r="F165" s="50"/>
      <c r="G165" s="50"/>
      <c r="H165" s="50"/>
      <c r="I165" s="50"/>
      <c r="J165" s="50"/>
      <c r="K165" s="50"/>
      <c r="L165" s="50"/>
      <c r="M165" s="50"/>
      <c r="N165" s="50"/>
      <c r="O165" s="50"/>
      <c r="P165" s="50"/>
      <c r="Q165" s="50"/>
      <c r="R165" s="50"/>
      <c r="S165" s="50"/>
      <c r="T165" s="50"/>
      <c r="U165" s="50"/>
      <c r="V165" s="50"/>
      <c r="W165" s="50"/>
      <c r="X165" s="50"/>
      <c r="Y165" s="50"/>
      <c r="Z165" s="50"/>
      <c r="AA165" s="50"/>
      <c r="AB165" s="50"/>
      <c r="AC165" s="50"/>
      <c r="AD165" s="50"/>
      <c r="AE165" s="50"/>
      <c r="AF165" s="50"/>
      <c r="AG165" s="50"/>
      <c r="AH165" s="50"/>
      <c r="AI165" s="50"/>
      <c r="AJ165" s="50"/>
      <c r="AK165" s="50"/>
    </row>
    <row r="166" spans="6:37" x14ac:dyDescent="0.25">
      <c r="F166" s="50"/>
      <c r="G166" s="50"/>
      <c r="H166" s="50"/>
      <c r="I166" s="50"/>
      <c r="J166" s="50"/>
      <c r="K166" s="50"/>
      <c r="L166" s="50"/>
      <c r="M166" s="50"/>
      <c r="N166" s="50"/>
      <c r="O166" s="50"/>
      <c r="P166" s="50"/>
      <c r="Q166" s="50"/>
      <c r="R166" s="50"/>
      <c r="S166" s="50"/>
      <c r="T166" s="50"/>
      <c r="U166" s="50"/>
      <c r="V166" s="50"/>
      <c r="W166" s="50"/>
      <c r="X166" s="50"/>
      <c r="Y166" s="50"/>
      <c r="Z166" s="50"/>
      <c r="AA166" s="50"/>
      <c r="AB166" s="50"/>
      <c r="AC166" s="50"/>
      <c r="AD166" s="50"/>
      <c r="AE166" s="50"/>
      <c r="AF166" s="50"/>
      <c r="AG166" s="50"/>
      <c r="AH166" s="50"/>
      <c r="AI166" s="50"/>
      <c r="AJ166" s="50"/>
      <c r="AK166" s="50"/>
    </row>
    <row r="167" spans="6:37" x14ac:dyDescent="0.25">
      <c r="F167" s="50"/>
      <c r="G167" s="50"/>
      <c r="H167" s="50"/>
      <c r="I167" s="50"/>
      <c r="J167" s="50"/>
      <c r="K167" s="50"/>
      <c r="L167" s="50"/>
      <c r="M167" s="50"/>
      <c r="N167" s="50"/>
      <c r="O167" s="50"/>
      <c r="P167" s="50"/>
      <c r="Q167" s="50"/>
      <c r="R167" s="50"/>
      <c r="S167" s="50"/>
      <c r="T167" s="50"/>
      <c r="U167" s="50"/>
      <c r="V167" s="50"/>
      <c r="W167" s="50"/>
      <c r="X167" s="50"/>
      <c r="Y167" s="50"/>
      <c r="Z167" s="50"/>
      <c r="AA167" s="50"/>
      <c r="AB167" s="50"/>
      <c r="AC167" s="50"/>
      <c r="AD167" s="50"/>
      <c r="AE167" s="50"/>
      <c r="AF167" s="50"/>
      <c r="AG167" s="50"/>
      <c r="AH167" s="50"/>
      <c r="AI167" s="50"/>
      <c r="AJ167" s="50"/>
      <c r="AK167" s="50"/>
    </row>
    <row r="168" spans="6:37" x14ac:dyDescent="0.25">
      <c r="F168" s="50"/>
      <c r="G168" s="50"/>
      <c r="H168" s="50"/>
      <c r="I168" s="50"/>
      <c r="J168" s="50"/>
      <c r="K168" s="50"/>
      <c r="L168" s="50"/>
      <c r="M168" s="50"/>
      <c r="N168" s="50"/>
      <c r="O168" s="50"/>
      <c r="P168" s="50"/>
      <c r="Q168" s="50"/>
      <c r="R168" s="50"/>
      <c r="S168" s="50"/>
      <c r="T168" s="50"/>
      <c r="U168" s="50"/>
      <c r="V168" s="50"/>
      <c r="W168" s="50"/>
      <c r="X168" s="50"/>
      <c r="Y168" s="50"/>
      <c r="Z168" s="50"/>
      <c r="AA168" s="50"/>
      <c r="AB168" s="50"/>
      <c r="AC168" s="50"/>
      <c r="AD168" s="50"/>
      <c r="AE168" s="50"/>
      <c r="AF168" s="50"/>
      <c r="AG168" s="50"/>
      <c r="AH168" s="50"/>
      <c r="AI168" s="50"/>
      <c r="AJ168" s="50"/>
      <c r="AK168" s="50"/>
    </row>
    <row r="169" spans="6:37" x14ac:dyDescent="0.25">
      <c r="F169" s="50"/>
      <c r="G169" s="50"/>
      <c r="H169" s="50"/>
      <c r="I169" s="50"/>
      <c r="J169" s="50"/>
      <c r="K169" s="50"/>
      <c r="L169" s="50"/>
      <c r="M169" s="50"/>
      <c r="N169" s="50"/>
      <c r="O169" s="50"/>
      <c r="P169" s="50"/>
      <c r="Q169" s="50"/>
      <c r="R169" s="50"/>
      <c r="S169" s="50"/>
      <c r="T169" s="50"/>
      <c r="U169" s="50"/>
      <c r="V169" s="50"/>
      <c r="W169" s="50"/>
      <c r="X169" s="50"/>
      <c r="Y169" s="50"/>
      <c r="Z169" s="50"/>
      <c r="AA169" s="50"/>
      <c r="AB169" s="50"/>
      <c r="AC169" s="50"/>
      <c r="AD169" s="50"/>
      <c r="AE169" s="50"/>
      <c r="AF169" s="50"/>
      <c r="AG169" s="50"/>
      <c r="AH169" s="50"/>
      <c r="AI169" s="50"/>
      <c r="AJ169" s="50"/>
      <c r="AK169" s="50"/>
    </row>
    <row r="170" spans="6:37" x14ac:dyDescent="0.25">
      <c r="F170" s="50"/>
      <c r="G170" s="50"/>
      <c r="H170" s="50"/>
      <c r="I170" s="50"/>
      <c r="J170" s="50"/>
      <c r="K170" s="50"/>
      <c r="L170" s="50"/>
      <c r="M170" s="50"/>
      <c r="N170" s="50"/>
      <c r="O170" s="50"/>
      <c r="P170" s="50"/>
      <c r="Q170" s="50"/>
      <c r="R170" s="50"/>
      <c r="S170" s="50"/>
      <c r="T170" s="50"/>
      <c r="U170" s="50"/>
      <c r="V170" s="50"/>
      <c r="W170" s="50"/>
      <c r="X170" s="50"/>
      <c r="Y170" s="50"/>
      <c r="Z170" s="50"/>
      <c r="AA170" s="50"/>
      <c r="AB170" s="50"/>
      <c r="AC170" s="50"/>
      <c r="AD170" s="50"/>
      <c r="AE170" s="50"/>
      <c r="AF170" s="50"/>
      <c r="AG170" s="50"/>
      <c r="AH170" s="50"/>
      <c r="AI170" s="50"/>
      <c r="AJ170" s="50"/>
      <c r="AK170" s="50"/>
    </row>
    <row r="171" spans="6:37" x14ac:dyDescent="0.25">
      <c r="F171" s="50"/>
      <c r="G171" s="50"/>
      <c r="H171" s="50"/>
      <c r="I171" s="50"/>
      <c r="J171" s="50"/>
      <c r="K171" s="50"/>
      <c r="L171" s="50"/>
      <c r="M171" s="50"/>
      <c r="N171" s="50"/>
      <c r="O171" s="50"/>
      <c r="P171" s="50"/>
      <c r="Q171" s="50"/>
      <c r="R171" s="50"/>
      <c r="S171" s="50"/>
      <c r="T171" s="50"/>
      <c r="U171" s="50"/>
      <c r="V171" s="50"/>
      <c r="W171" s="50"/>
      <c r="X171" s="50"/>
      <c r="Y171" s="50"/>
      <c r="Z171" s="50"/>
      <c r="AA171" s="50"/>
      <c r="AB171" s="50"/>
      <c r="AC171" s="50"/>
      <c r="AD171" s="50"/>
      <c r="AE171" s="50"/>
      <c r="AF171" s="50"/>
      <c r="AG171" s="50"/>
      <c r="AH171" s="50"/>
      <c r="AI171" s="50"/>
      <c r="AJ171" s="50"/>
      <c r="AK171" s="50"/>
    </row>
    <row r="172" spans="6:37" x14ac:dyDescent="0.25">
      <c r="F172" s="50"/>
      <c r="G172" s="50"/>
      <c r="H172" s="50"/>
      <c r="I172" s="50"/>
      <c r="J172" s="50"/>
      <c r="K172" s="50"/>
      <c r="L172" s="50"/>
      <c r="M172" s="50"/>
      <c r="N172" s="50"/>
      <c r="O172" s="50"/>
      <c r="P172" s="50"/>
      <c r="Q172" s="50"/>
      <c r="R172" s="50"/>
      <c r="S172" s="50"/>
      <c r="T172" s="50"/>
      <c r="U172" s="50"/>
      <c r="V172" s="50"/>
      <c r="W172" s="50"/>
      <c r="X172" s="50"/>
      <c r="Y172" s="50"/>
      <c r="Z172" s="50"/>
      <c r="AA172" s="50"/>
      <c r="AB172" s="50"/>
      <c r="AC172" s="50"/>
      <c r="AD172" s="50"/>
      <c r="AE172" s="50"/>
      <c r="AF172" s="50"/>
      <c r="AG172" s="50"/>
      <c r="AH172" s="50"/>
      <c r="AI172" s="50"/>
      <c r="AJ172" s="50"/>
      <c r="AK172" s="50"/>
    </row>
    <row r="173" spans="6:37" x14ac:dyDescent="0.25">
      <c r="F173" s="50"/>
      <c r="G173" s="50"/>
      <c r="H173" s="50"/>
      <c r="I173" s="50"/>
      <c r="J173" s="50"/>
      <c r="K173" s="50"/>
      <c r="L173" s="50"/>
      <c r="M173" s="50"/>
      <c r="N173" s="50"/>
      <c r="O173" s="50"/>
      <c r="P173" s="50"/>
      <c r="Q173" s="50"/>
      <c r="R173" s="50"/>
      <c r="S173" s="50"/>
      <c r="T173" s="50"/>
      <c r="U173" s="50"/>
      <c r="V173" s="50"/>
      <c r="W173" s="50"/>
      <c r="X173" s="50"/>
      <c r="Y173" s="50"/>
      <c r="Z173" s="50"/>
      <c r="AA173" s="50"/>
      <c r="AB173" s="50"/>
      <c r="AC173" s="50"/>
      <c r="AD173" s="50"/>
      <c r="AE173" s="50"/>
      <c r="AF173" s="50"/>
      <c r="AG173" s="50"/>
      <c r="AH173" s="50"/>
      <c r="AI173" s="50"/>
      <c r="AJ173" s="50"/>
      <c r="AK173" s="50"/>
    </row>
    <row r="174" spans="6:37" x14ac:dyDescent="0.25">
      <c r="F174" s="50"/>
      <c r="G174" s="50"/>
      <c r="H174" s="50"/>
      <c r="I174" s="50"/>
      <c r="J174" s="50"/>
      <c r="K174" s="50"/>
      <c r="L174" s="50"/>
      <c r="M174" s="50"/>
      <c r="N174" s="50"/>
      <c r="O174" s="50"/>
      <c r="P174" s="50"/>
      <c r="Q174" s="50"/>
      <c r="R174" s="50"/>
      <c r="S174" s="50"/>
      <c r="T174" s="50"/>
      <c r="U174" s="50"/>
      <c r="V174" s="50"/>
      <c r="W174" s="50"/>
      <c r="X174" s="50"/>
      <c r="Y174" s="50"/>
      <c r="Z174" s="50"/>
      <c r="AA174" s="50"/>
      <c r="AB174" s="50"/>
      <c r="AC174" s="50"/>
      <c r="AD174" s="50"/>
      <c r="AE174" s="50"/>
      <c r="AF174" s="50"/>
      <c r="AG174" s="50"/>
      <c r="AH174" s="50"/>
      <c r="AI174" s="50"/>
      <c r="AJ174" s="50"/>
      <c r="AK174" s="50"/>
    </row>
    <row r="175" spans="6:37" x14ac:dyDescent="0.25">
      <c r="F175" s="50"/>
      <c r="G175" s="50"/>
      <c r="H175" s="50"/>
      <c r="I175" s="50"/>
      <c r="J175" s="50"/>
      <c r="K175" s="50"/>
      <c r="L175" s="50"/>
      <c r="M175" s="50"/>
      <c r="N175" s="50"/>
      <c r="O175" s="50"/>
      <c r="P175" s="50"/>
      <c r="Q175" s="50"/>
      <c r="R175" s="50"/>
      <c r="S175" s="50"/>
      <c r="T175" s="50"/>
      <c r="U175" s="50"/>
      <c r="V175" s="50"/>
      <c r="W175" s="50"/>
      <c r="X175" s="50"/>
      <c r="Y175" s="50"/>
      <c r="Z175" s="50"/>
      <c r="AA175" s="50"/>
      <c r="AB175" s="50"/>
      <c r="AC175" s="50"/>
      <c r="AD175" s="50"/>
      <c r="AE175" s="50"/>
      <c r="AF175" s="50"/>
      <c r="AG175" s="50"/>
      <c r="AH175" s="50"/>
      <c r="AI175" s="50"/>
      <c r="AJ175" s="50"/>
      <c r="AK175" s="50"/>
    </row>
    <row r="176" spans="6:37" x14ac:dyDescent="0.25">
      <c r="F176" s="50"/>
      <c r="G176" s="50"/>
      <c r="H176" s="50"/>
      <c r="I176" s="50"/>
      <c r="J176" s="50"/>
      <c r="K176" s="50"/>
      <c r="L176" s="50"/>
      <c r="M176" s="50"/>
      <c r="N176" s="50"/>
      <c r="O176" s="50"/>
      <c r="P176" s="50"/>
      <c r="Q176" s="50"/>
      <c r="R176" s="50"/>
      <c r="S176" s="50"/>
      <c r="T176" s="50"/>
      <c r="U176" s="50"/>
      <c r="V176" s="50"/>
      <c r="W176" s="50"/>
      <c r="X176" s="50"/>
      <c r="Y176" s="50"/>
      <c r="Z176" s="50"/>
      <c r="AA176" s="50"/>
      <c r="AB176" s="50"/>
      <c r="AC176" s="50"/>
      <c r="AD176" s="50"/>
      <c r="AE176" s="50"/>
      <c r="AF176" s="50"/>
      <c r="AG176" s="50"/>
      <c r="AH176" s="50"/>
      <c r="AI176" s="50"/>
      <c r="AJ176" s="50"/>
      <c r="AK176" s="50"/>
    </row>
    <row r="177" spans="6:37" x14ac:dyDescent="0.25">
      <c r="F177" s="50"/>
      <c r="G177" s="50"/>
      <c r="H177" s="50"/>
      <c r="I177" s="50"/>
      <c r="J177" s="50"/>
      <c r="K177" s="50"/>
      <c r="L177" s="50"/>
      <c r="M177" s="50"/>
      <c r="N177" s="50"/>
      <c r="O177" s="50"/>
      <c r="P177" s="50"/>
      <c r="Q177" s="50"/>
      <c r="R177" s="50"/>
      <c r="S177" s="50"/>
      <c r="T177" s="50"/>
      <c r="U177" s="50"/>
      <c r="V177" s="50"/>
      <c r="W177" s="50"/>
      <c r="X177" s="50"/>
      <c r="Y177" s="50"/>
      <c r="Z177" s="50"/>
      <c r="AA177" s="50"/>
      <c r="AB177" s="50"/>
      <c r="AC177" s="50"/>
      <c r="AD177" s="50"/>
      <c r="AE177" s="50"/>
      <c r="AF177" s="50"/>
      <c r="AG177" s="50"/>
      <c r="AH177" s="50"/>
      <c r="AI177" s="50"/>
      <c r="AJ177" s="50"/>
      <c r="AK177" s="50"/>
    </row>
    <row r="178" spans="6:37" x14ac:dyDescent="0.25">
      <c r="F178" s="50"/>
      <c r="G178" s="50"/>
      <c r="H178" s="50"/>
      <c r="I178" s="50"/>
      <c r="J178" s="50"/>
      <c r="K178" s="50"/>
      <c r="L178" s="50"/>
      <c r="M178" s="50"/>
      <c r="N178" s="50"/>
      <c r="O178" s="50"/>
      <c r="P178" s="50"/>
      <c r="Q178" s="50"/>
      <c r="R178" s="50"/>
      <c r="S178" s="50"/>
      <c r="T178" s="50"/>
      <c r="U178" s="50"/>
      <c r="V178" s="50"/>
      <c r="W178" s="50"/>
      <c r="X178" s="50"/>
      <c r="Y178" s="50"/>
      <c r="Z178" s="50"/>
      <c r="AA178" s="50"/>
      <c r="AB178" s="50"/>
      <c r="AC178" s="50"/>
      <c r="AD178" s="50"/>
      <c r="AE178" s="50"/>
      <c r="AF178" s="50"/>
      <c r="AG178" s="50"/>
      <c r="AH178" s="50"/>
      <c r="AI178" s="50"/>
      <c r="AJ178" s="50"/>
      <c r="AK178" s="50"/>
    </row>
    <row r="179" spans="6:37" x14ac:dyDescent="0.25">
      <c r="F179" s="50"/>
      <c r="G179" s="50"/>
      <c r="H179" s="50"/>
      <c r="I179" s="50"/>
      <c r="J179" s="50"/>
      <c r="K179" s="50"/>
      <c r="L179" s="50"/>
      <c r="M179" s="50"/>
      <c r="N179" s="50"/>
      <c r="O179" s="50"/>
      <c r="P179" s="50"/>
      <c r="Q179" s="50"/>
      <c r="R179" s="50"/>
      <c r="S179" s="50"/>
      <c r="T179" s="50"/>
      <c r="U179" s="50"/>
      <c r="V179" s="50"/>
      <c r="W179" s="50"/>
      <c r="X179" s="50"/>
      <c r="Y179" s="50"/>
      <c r="Z179" s="50"/>
      <c r="AA179" s="50"/>
      <c r="AB179" s="50"/>
      <c r="AC179" s="50"/>
      <c r="AD179" s="50"/>
      <c r="AE179" s="50"/>
      <c r="AF179" s="50"/>
      <c r="AG179" s="50"/>
      <c r="AH179" s="50"/>
      <c r="AI179" s="50"/>
      <c r="AJ179" s="50"/>
      <c r="AK179" s="50"/>
    </row>
    <row r="180" spans="6:37" x14ac:dyDescent="0.25">
      <c r="F180" s="50"/>
      <c r="G180" s="50"/>
      <c r="H180" s="50"/>
      <c r="I180" s="50"/>
      <c r="J180" s="50"/>
      <c r="K180" s="50"/>
      <c r="L180" s="50"/>
      <c r="M180" s="50"/>
      <c r="N180" s="50"/>
      <c r="O180" s="50"/>
      <c r="P180" s="50"/>
      <c r="Q180" s="50"/>
      <c r="R180" s="50"/>
      <c r="S180" s="50"/>
      <c r="T180" s="50"/>
      <c r="U180" s="50"/>
      <c r="V180" s="50"/>
      <c r="W180" s="50"/>
      <c r="X180" s="50"/>
      <c r="Y180" s="50"/>
      <c r="Z180" s="50"/>
      <c r="AA180" s="50"/>
      <c r="AB180" s="50"/>
      <c r="AC180" s="50"/>
      <c r="AD180" s="50"/>
      <c r="AE180" s="50"/>
      <c r="AF180" s="50"/>
      <c r="AG180" s="50"/>
      <c r="AH180" s="50"/>
      <c r="AI180" s="50"/>
      <c r="AJ180" s="50"/>
      <c r="AK180" s="50"/>
    </row>
    <row r="181" spans="6:37" x14ac:dyDescent="0.25">
      <c r="F181" s="50"/>
      <c r="G181" s="50"/>
      <c r="H181" s="50"/>
      <c r="I181" s="50"/>
      <c r="J181" s="50"/>
      <c r="K181" s="50"/>
      <c r="L181" s="50"/>
      <c r="M181" s="50"/>
      <c r="N181" s="50"/>
      <c r="O181" s="50"/>
      <c r="P181" s="50"/>
      <c r="Q181" s="50"/>
      <c r="R181" s="50"/>
      <c r="S181" s="50"/>
      <c r="T181" s="50"/>
      <c r="U181" s="50"/>
      <c r="V181" s="50"/>
      <c r="W181" s="50"/>
      <c r="X181" s="50"/>
      <c r="Y181" s="50"/>
      <c r="Z181" s="50"/>
      <c r="AA181" s="50"/>
      <c r="AB181" s="50"/>
      <c r="AC181" s="50"/>
      <c r="AD181" s="50"/>
      <c r="AE181" s="50"/>
      <c r="AF181" s="50"/>
      <c r="AG181" s="50"/>
      <c r="AH181" s="50"/>
      <c r="AI181" s="50"/>
      <c r="AJ181" s="50"/>
      <c r="AK181" s="50"/>
    </row>
    <row r="182" spans="6:37" x14ac:dyDescent="0.25">
      <c r="F182" s="50"/>
      <c r="G182" s="50"/>
      <c r="H182" s="50"/>
      <c r="I182" s="50"/>
      <c r="J182" s="50"/>
      <c r="K182" s="50"/>
      <c r="L182" s="50"/>
      <c r="M182" s="50"/>
      <c r="N182" s="50"/>
      <c r="O182" s="50"/>
      <c r="P182" s="50"/>
      <c r="Q182" s="50"/>
      <c r="R182" s="50"/>
      <c r="S182" s="50"/>
      <c r="T182" s="50"/>
      <c r="U182" s="50"/>
      <c r="V182" s="50"/>
      <c r="W182" s="50"/>
      <c r="X182" s="50"/>
      <c r="Y182" s="50"/>
      <c r="Z182" s="50"/>
      <c r="AA182" s="50"/>
      <c r="AB182" s="50"/>
      <c r="AC182" s="50"/>
      <c r="AD182" s="50"/>
      <c r="AE182" s="50"/>
      <c r="AF182" s="50"/>
      <c r="AG182" s="50"/>
      <c r="AH182" s="50"/>
      <c r="AI182" s="50"/>
      <c r="AJ182" s="50"/>
      <c r="AK182" s="50"/>
    </row>
    <row r="183" spans="6:37" x14ac:dyDescent="0.25">
      <c r="F183" s="50"/>
      <c r="G183" s="50"/>
      <c r="H183" s="50"/>
      <c r="I183" s="50"/>
      <c r="J183" s="50"/>
      <c r="K183" s="50"/>
      <c r="L183" s="50"/>
      <c r="M183" s="50"/>
      <c r="N183" s="50"/>
      <c r="O183" s="50"/>
      <c r="P183" s="50"/>
      <c r="Q183" s="50"/>
      <c r="R183" s="50"/>
      <c r="S183" s="50"/>
      <c r="T183" s="50"/>
      <c r="U183" s="50"/>
      <c r="V183" s="50"/>
      <c r="W183" s="50"/>
      <c r="X183" s="50"/>
      <c r="Y183" s="50"/>
      <c r="Z183" s="50"/>
      <c r="AA183" s="50"/>
      <c r="AB183" s="50"/>
      <c r="AC183" s="50"/>
      <c r="AD183" s="50"/>
      <c r="AE183" s="50"/>
      <c r="AF183" s="50"/>
      <c r="AG183" s="50"/>
      <c r="AH183" s="50"/>
      <c r="AI183" s="50"/>
      <c r="AJ183" s="50"/>
      <c r="AK183" s="50"/>
    </row>
    <row r="184" spans="6:37" x14ac:dyDescent="0.25">
      <c r="F184" s="50"/>
      <c r="G184" s="50"/>
      <c r="H184" s="50"/>
      <c r="I184" s="50"/>
      <c r="J184" s="50"/>
      <c r="K184" s="50"/>
      <c r="L184" s="50"/>
      <c r="M184" s="50"/>
      <c r="N184" s="50"/>
      <c r="O184" s="50"/>
      <c r="P184" s="50"/>
      <c r="Q184" s="50"/>
      <c r="R184" s="50"/>
      <c r="S184" s="50"/>
      <c r="T184" s="50"/>
      <c r="U184" s="50"/>
      <c r="V184" s="50"/>
      <c r="W184" s="50"/>
      <c r="X184" s="50"/>
      <c r="Y184" s="50"/>
      <c r="Z184" s="50"/>
      <c r="AA184" s="50"/>
      <c r="AB184" s="50"/>
      <c r="AC184" s="50"/>
      <c r="AD184" s="50"/>
      <c r="AE184" s="50"/>
      <c r="AF184" s="50"/>
      <c r="AG184" s="50"/>
      <c r="AH184" s="50"/>
      <c r="AI184" s="50"/>
      <c r="AJ184" s="50"/>
      <c r="AK184" s="50"/>
    </row>
    <row r="185" spans="6:37" x14ac:dyDescent="0.25">
      <c r="F185" s="50"/>
      <c r="G185" s="50"/>
      <c r="H185" s="50"/>
      <c r="I185" s="50"/>
      <c r="J185" s="50"/>
      <c r="K185" s="50"/>
      <c r="L185" s="50"/>
      <c r="M185" s="50"/>
      <c r="N185" s="50"/>
      <c r="O185" s="50"/>
      <c r="P185" s="50"/>
      <c r="Q185" s="50"/>
      <c r="R185" s="50"/>
      <c r="S185" s="50"/>
      <c r="T185" s="50"/>
      <c r="U185" s="50"/>
      <c r="V185" s="50"/>
      <c r="W185" s="50"/>
      <c r="X185" s="50"/>
      <c r="Y185" s="50"/>
      <c r="Z185" s="50"/>
      <c r="AA185" s="50"/>
      <c r="AB185" s="50"/>
      <c r="AC185" s="50"/>
      <c r="AD185" s="50"/>
      <c r="AE185" s="50"/>
      <c r="AF185" s="50"/>
      <c r="AG185" s="50"/>
      <c r="AH185" s="50"/>
      <c r="AI185" s="50"/>
      <c r="AJ185" s="50"/>
      <c r="AK185" s="50"/>
    </row>
    <row r="186" spans="6:37" x14ac:dyDescent="0.25">
      <c r="F186" s="50"/>
      <c r="G186" s="50"/>
      <c r="H186" s="50"/>
      <c r="I186" s="50"/>
      <c r="J186" s="50"/>
      <c r="K186" s="50"/>
      <c r="L186" s="50"/>
      <c r="M186" s="50"/>
      <c r="N186" s="50"/>
      <c r="O186" s="50"/>
      <c r="P186" s="50"/>
      <c r="Q186" s="50"/>
      <c r="R186" s="50"/>
      <c r="S186" s="50"/>
      <c r="T186" s="50"/>
      <c r="U186" s="50"/>
      <c r="V186" s="50"/>
      <c r="W186" s="50"/>
      <c r="X186" s="50"/>
      <c r="Y186" s="50"/>
      <c r="Z186" s="50"/>
      <c r="AA186" s="50"/>
      <c r="AB186" s="50"/>
      <c r="AC186" s="50"/>
      <c r="AD186" s="50"/>
      <c r="AE186" s="50"/>
      <c r="AF186" s="50"/>
      <c r="AG186" s="50"/>
      <c r="AH186" s="50"/>
      <c r="AI186" s="50"/>
      <c r="AJ186" s="50"/>
      <c r="AK186" s="50"/>
    </row>
    <row r="187" spans="6:37" x14ac:dyDescent="0.25">
      <c r="F187" s="50"/>
      <c r="G187" s="50"/>
      <c r="H187" s="50"/>
      <c r="I187" s="50"/>
      <c r="J187" s="50"/>
      <c r="K187" s="50"/>
      <c r="L187" s="50"/>
      <c r="M187" s="50"/>
      <c r="N187" s="50"/>
      <c r="O187" s="50"/>
      <c r="P187" s="50"/>
      <c r="Q187" s="50"/>
      <c r="R187" s="50"/>
      <c r="S187" s="50"/>
      <c r="T187" s="50"/>
      <c r="U187" s="50"/>
      <c r="V187" s="50"/>
      <c r="W187" s="50"/>
      <c r="X187" s="50"/>
      <c r="Y187" s="50"/>
      <c r="Z187" s="50"/>
      <c r="AA187" s="50"/>
      <c r="AB187" s="50"/>
      <c r="AC187" s="50"/>
      <c r="AD187" s="50"/>
      <c r="AE187" s="50"/>
      <c r="AF187" s="50"/>
      <c r="AG187" s="50"/>
      <c r="AH187" s="50"/>
      <c r="AI187" s="50"/>
      <c r="AJ187" s="50"/>
      <c r="AK187" s="50"/>
    </row>
    <row r="188" spans="6:37" x14ac:dyDescent="0.25">
      <c r="F188" s="50"/>
      <c r="G188" s="50"/>
      <c r="H188" s="50"/>
      <c r="I188" s="50"/>
      <c r="J188" s="50"/>
      <c r="K188" s="50"/>
      <c r="L188" s="50"/>
      <c r="M188" s="50"/>
      <c r="N188" s="50"/>
      <c r="O188" s="50"/>
      <c r="P188" s="50"/>
      <c r="Q188" s="50"/>
      <c r="R188" s="50"/>
      <c r="S188" s="50"/>
      <c r="T188" s="50"/>
      <c r="U188" s="50"/>
      <c r="V188" s="50"/>
      <c r="W188" s="50"/>
      <c r="X188" s="50"/>
      <c r="Y188" s="50"/>
      <c r="Z188" s="50"/>
      <c r="AA188" s="50"/>
      <c r="AB188" s="50"/>
      <c r="AC188" s="50"/>
      <c r="AD188" s="50"/>
      <c r="AE188" s="50"/>
      <c r="AF188" s="50"/>
      <c r="AG188" s="50"/>
      <c r="AH188" s="50"/>
      <c r="AI188" s="50"/>
      <c r="AJ188" s="50"/>
      <c r="AK188" s="50"/>
    </row>
    <row r="189" spans="6:37" x14ac:dyDescent="0.25">
      <c r="F189" s="50"/>
      <c r="G189" s="50"/>
      <c r="H189" s="50"/>
      <c r="I189" s="50"/>
      <c r="J189" s="50"/>
      <c r="K189" s="50"/>
      <c r="L189" s="50"/>
      <c r="M189" s="50"/>
      <c r="N189" s="50"/>
      <c r="O189" s="50"/>
      <c r="P189" s="50"/>
      <c r="Q189" s="50"/>
      <c r="R189" s="50"/>
      <c r="S189" s="50"/>
      <c r="T189" s="50"/>
      <c r="U189" s="50"/>
      <c r="V189" s="50"/>
      <c r="W189" s="50"/>
      <c r="X189" s="50"/>
      <c r="Y189" s="50"/>
      <c r="Z189" s="50"/>
      <c r="AA189" s="50"/>
      <c r="AB189" s="50"/>
      <c r="AC189" s="50"/>
      <c r="AD189" s="50"/>
      <c r="AE189" s="50"/>
      <c r="AF189" s="50"/>
      <c r="AG189" s="50"/>
      <c r="AH189" s="50"/>
      <c r="AI189" s="50"/>
      <c r="AJ189" s="50"/>
      <c r="AK189" s="50"/>
    </row>
    <row r="190" spans="6:37" x14ac:dyDescent="0.25">
      <c r="F190" s="50"/>
      <c r="G190" s="50"/>
      <c r="H190" s="50"/>
      <c r="I190" s="50"/>
      <c r="J190" s="50"/>
      <c r="K190" s="50"/>
      <c r="L190" s="50"/>
      <c r="M190" s="50"/>
      <c r="N190" s="50"/>
      <c r="O190" s="50"/>
      <c r="P190" s="50"/>
      <c r="Q190" s="50"/>
      <c r="R190" s="50"/>
      <c r="S190" s="50"/>
      <c r="T190" s="50"/>
      <c r="U190" s="50"/>
      <c r="V190" s="50"/>
      <c r="W190" s="50"/>
      <c r="X190" s="50"/>
      <c r="Y190" s="50"/>
      <c r="Z190" s="50"/>
      <c r="AA190" s="50"/>
      <c r="AB190" s="50"/>
      <c r="AC190" s="50"/>
      <c r="AD190" s="50"/>
      <c r="AE190" s="50"/>
      <c r="AF190" s="50"/>
      <c r="AG190" s="50"/>
      <c r="AH190" s="50"/>
      <c r="AI190" s="50"/>
      <c r="AJ190" s="50"/>
      <c r="AK190" s="50"/>
    </row>
    <row r="191" spans="6:37" x14ac:dyDescent="0.25">
      <c r="F191" s="50"/>
      <c r="G191" s="50"/>
      <c r="H191" s="50"/>
      <c r="I191" s="50"/>
      <c r="J191" s="50"/>
      <c r="K191" s="50"/>
      <c r="L191" s="50"/>
      <c r="M191" s="50"/>
      <c r="N191" s="50"/>
      <c r="O191" s="50"/>
      <c r="P191" s="50"/>
      <c r="Q191" s="50"/>
      <c r="R191" s="50"/>
      <c r="S191" s="50"/>
      <c r="T191" s="50"/>
      <c r="U191" s="50"/>
      <c r="V191" s="50"/>
      <c r="W191" s="50"/>
      <c r="X191" s="50"/>
      <c r="Y191" s="50"/>
      <c r="Z191" s="50"/>
      <c r="AA191" s="50"/>
      <c r="AB191" s="50"/>
      <c r="AC191" s="50"/>
      <c r="AD191" s="50"/>
      <c r="AE191" s="50"/>
      <c r="AF191" s="50"/>
      <c r="AG191" s="50"/>
      <c r="AH191" s="50"/>
      <c r="AI191" s="50"/>
      <c r="AJ191" s="50"/>
      <c r="AK191" s="50"/>
    </row>
    <row r="192" spans="6:37" x14ac:dyDescent="0.25">
      <c r="F192" s="50"/>
      <c r="G192" s="50"/>
      <c r="H192" s="50"/>
      <c r="I192" s="50"/>
      <c r="J192" s="50"/>
      <c r="K192" s="50"/>
      <c r="L192" s="50"/>
      <c r="M192" s="50"/>
      <c r="N192" s="50"/>
      <c r="O192" s="50"/>
      <c r="P192" s="50"/>
      <c r="Q192" s="50"/>
      <c r="R192" s="50"/>
      <c r="S192" s="50"/>
      <c r="T192" s="50"/>
      <c r="U192" s="50"/>
      <c r="V192" s="50"/>
      <c r="W192" s="50"/>
      <c r="X192" s="50"/>
      <c r="Y192" s="50"/>
      <c r="Z192" s="50"/>
      <c r="AA192" s="50"/>
      <c r="AB192" s="50"/>
      <c r="AC192" s="50"/>
      <c r="AD192" s="50"/>
      <c r="AE192" s="50"/>
      <c r="AF192" s="50"/>
      <c r="AG192" s="50"/>
      <c r="AH192" s="50"/>
      <c r="AI192" s="50"/>
      <c r="AJ192" s="50"/>
      <c r="AK192" s="50"/>
    </row>
    <row r="193" spans="6:37" x14ac:dyDescent="0.25">
      <c r="F193" s="50"/>
      <c r="G193" s="50"/>
      <c r="H193" s="50"/>
      <c r="I193" s="50"/>
      <c r="J193" s="50"/>
      <c r="K193" s="50"/>
      <c r="L193" s="50"/>
      <c r="M193" s="50"/>
      <c r="N193" s="50"/>
      <c r="O193" s="50"/>
      <c r="P193" s="50"/>
      <c r="Q193" s="50"/>
      <c r="R193" s="50"/>
      <c r="S193" s="50"/>
      <c r="T193" s="50"/>
      <c r="U193" s="50"/>
      <c r="V193" s="50"/>
      <c r="W193" s="50"/>
      <c r="X193" s="50"/>
      <c r="Y193" s="50"/>
      <c r="Z193" s="50"/>
      <c r="AA193" s="50"/>
      <c r="AB193" s="50"/>
      <c r="AC193" s="50"/>
      <c r="AD193" s="50"/>
      <c r="AE193" s="50"/>
      <c r="AF193" s="50"/>
      <c r="AG193" s="50"/>
      <c r="AH193" s="50"/>
      <c r="AI193" s="50"/>
      <c r="AJ193" s="50"/>
      <c r="AK193" s="50"/>
    </row>
    <row r="194" spans="6:37" x14ac:dyDescent="0.25">
      <c r="F194" s="50"/>
      <c r="G194" s="50"/>
      <c r="H194" s="50"/>
      <c r="I194" s="50"/>
      <c r="J194" s="50"/>
      <c r="K194" s="50"/>
      <c r="L194" s="50"/>
      <c r="M194" s="50"/>
      <c r="N194" s="50"/>
      <c r="O194" s="50"/>
      <c r="P194" s="50"/>
      <c r="Q194" s="50"/>
      <c r="R194" s="50"/>
      <c r="S194" s="50"/>
      <c r="T194" s="50"/>
      <c r="U194" s="50"/>
      <c r="V194" s="50"/>
      <c r="W194" s="50"/>
      <c r="X194" s="50"/>
      <c r="Y194" s="50"/>
      <c r="Z194" s="50"/>
      <c r="AA194" s="50"/>
      <c r="AB194" s="50"/>
      <c r="AC194" s="50"/>
      <c r="AD194" s="50"/>
      <c r="AE194" s="50"/>
      <c r="AF194" s="50"/>
      <c r="AG194" s="50"/>
      <c r="AH194" s="50"/>
      <c r="AI194" s="50"/>
      <c r="AJ194" s="50"/>
      <c r="AK194" s="50"/>
    </row>
    <row r="195" spans="6:37" x14ac:dyDescent="0.25">
      <c r="F195" s="50"/>
      <c r="G195" s="50"/>
      <c r="H195" s="50"/>
      <c r="I195" s="50"/>
      <c r="J195" s="50"/>
      <c r="K195" s="50"/>
      <c r="L195" s="50"/>
      <c r="M195" s="50"/>
      <c r="N195" s="50"/>
      <c r="O195" s="50"/>
      <c r="P195" s="50"/>
      <c r="Q195" s="50"/>
      <c r="R195" s="50"/>
      <c r="S195" s="50"/>
      <c r="T195" s="50"/>
      <c r="U195" s="50"/>
      <c r="V195" s="50"/>
      <c r="W195" s="50"/>
      <c r="X195" s="50"/>
      <c r="Y195" s="50"/>
      <c r="Z195" s="50"/>
      <c r="AA195" s="50"/>
      <c r="AB195" s="50"/>
      <c r="AC195" s="50"/>
      <c r="AD195" s="50"/>
      <c r="AE195" s="50"/>
      <c r="AF195" s="50"/>
      <c r="AG195" s="50"/>
      <c r="AH195" s="50"/>
      <c r="AI195" s="50"/>
      <c r="AJ195" s="50"/>
      <c r="AK195" s="50"/>
    </row>
    <row r="196" spans="6:37" x14ac:dyDescent="0.25">
      <c r="F196" s="50"/>
      <c r="G196" s="50"/>
      <c r="H196" s="50"/>
      <c r="I196" s="50"/>
      <c r="J196" s="50"/>
      <c r="K196" s="50"/>
      <c r="L196" s="50"/>
      <c r="M196" s="50"/>
      <c r="N196" s="50"/>
      <c r="O196" s="50"/>
      <c r="P196" s="50"/>
      <c r="Q196" s="50"/>
      <c r="R196" s="50"/>
      <c r="S196" s="50"/>
      <c r="T196" s="50"/>
      <c r="U196" s="50"/>
      <c r="V196" s="50"/>
      <c r="W196" s="50"/>
      <c r="X196" s="50"/>
      <c r="Y196" s="50"/>
      <c r="Z196" s="50"/>
      <c r="AA196" s="50"/>
      <c r="AB196" s="50"/>
      <c r="AC196" s="50"/>
      <c r="AD196" s="50"/>
      <c r="AE196" s="50"/>
      <c r="AF196" s="50"/>
      <c r="AG196" s="50"/>
      <c r="AH196" s="50"/>
      <c r="AI196" s="50"/>
      <c r="AJ196" s="50"/>
      <c r="AK196" s="50"/>
    </row>
    <row r="197" spans="6:37" x14ac:dyDescent="0.25">
      <c r="F197" s="50"/>
      <c r="G197" s="50"/>
      <c r="H197" s="50"/>
      <c r="I197" s="50"/>
      <c r="J197" s="50"/>
      <c r="K197" s="50"/>
      <c r="L197" s="50"/>
      <c r="M197" s="50"/>
      <c r="N197" s="50"/>
      <c r="O197" s="50"/>
      <c r="P197" s="50"/>
      <c r="Q197" s="50"/>
      <c r="R197" s="50"/>
      <c r="S197" s="50"/>
      <c r="T197" s="50"/>
      <c r="U197" s="50"/>
      <c r="V197" s="50"/>
      <c r="W197" s="50"/>
      <c r="X197" s="50"/>
      <c r="Y197" s="50"/>
      <c r="Z197" s="50"/>
      <c r="AA197" s="50"/>
      <c r="AB197" s="50"/>
      <c r="AC197" s="50"/>
      <c r="AD197" s="50"/>
      <c r="AE197" s="50"/>
      <c r="AF197" s="50"/>
      <c r="AG197" s="50"/>
      <c r="AH197" s="50"/>
      <c r="AI197" s="50"/>
      <c r="AJ197" s="50"/>
      <c r="AK197" s="50"/>
    </row>
    <row r="198" spans="6:37" x14ac:dyDescent="0.25">
      <c r="F198" s="50"/>
      <c r="G198" s="50"/>
      <c r="H198" s="50"/>
      <c r="I198" s="50"/>
      <c r="J198" s="50"/>
      <c r="K198" s="50"/>
      <c r="L198" s="50"/>
      <c r="M198" s="50"/>
      <c r="N198" s="50"/>
      <c r="O198" s="50"/>
      <c r="P198" s="50"/>
      <c r="Q198" s="50"/>
      <c r="R198" s="50"/>
      <c r="S198" s="50"/>
      <c r="T198" s="50"/>
      <c r="U198" s="50"/>
      <c r="V198" s="50"/>
      <c r="W198" s="50"/>
      <c r="X198" s="50"/>
      <c r="Y198" s="50"/>
      <c r="Z198" s="50"/>
      <c r="AA198" s="50"/>
      <c r="AB198" s="50"/>
      <c r="AC198" s="50"/>
      <c r="AD198" s="50"/>
      <c r="AE198" s="50"/>
      <c r="AF198" s="50"/>
      <c r="AG198" s="50"/>
      <c r="AH198" s="50"/>
      <c r="AI198" s="50"/>
      <c r="AJ198" s="50"/>
      <c r="AK198" s="50"/>
    </row>
    <row r="199" spans="6:37" x14ac:dyDescent="0.25">
      <c r="F199" s="50"/>
      <c r="G199" s="50"/>
      <c r="H199" s="50"/>
      <c r="I199" s="50"/>
      <c r="J199" s="50"/>
      <c r="K199" s="50"/>
      <c r="L199" s="50"/>
      <c r="M199" s="50"/>
      <c r="N199" s="50"/>
      <c r="O199" s="50"/>
      <c r="P199" s="50"/>
      <c r="Q199" s="50"/>
      <c r="R199" s="50"/>
      <c r="S199" s="50"/>
      <c r="T199" s="50"/>
      <c r="U199" s="50"/>
      <c r="V199" s="50"/>
      <c r="W199" s="50"/>
      <c r="X199" s="50"/>
      <c r="Y199" s="50"/>
      <c r="Z199" s="50"/>
      <c r="AA199" s="50"/>
      <c r="AB199" s="50"/>
      <c r="AC199" s="50"/>
      <c r="AD199" s="50"/>
      <c r="AE199" s="50"/>
      <c r="AF199" s="50"/>
      <c r="AG199" s="50"/>
      <c r="AH199" s="50"/>
      <c r="AI199" s="50"/>
      <c r="AJ199" s="50"/>
      <c r="AK199" s="50"/>
    </row>
    <row r="200" spans="6:37" x14ac:dyDescent="0.25">
      <c r="F200" s="50"/>
      <c r="G200" s="50"/>
      <c r="H200" s="50"/>
      <c r="I200" s="50"/>
      <c r="J200" s="50"/>
      <c r="K200" s="50"/>
      <c r="L200" s="50"/>
      <c r="M200" s="50"/>
      <c r="N200" s="50"/>
      <c r="O200" s="50"/>
      <c r="P200" s="50"/>
      <c r="Q200" s="50"/>
      <c r="R200" s="50"/>
      <c r="S200" s="50"/>
      <c r="T200" s="50"/>
      <c r="U200" s="50"/>
      <c r="V200" s="50"/>
      <c r="W200" s="50"/>
      <c r="X200" s="50"/>
      <c r="Y200" s="50"/>
      <c r="Z200" s="50"/>
      <c r="AA200" s="50"/>
      <c r="AB200" s="50"/>
      <c r="AC200" s="50"/>
      <c r="AD200" s="50"/>
      <c r="AE200" s="50"/>
      <c r="AF200" s="50"/>
      <c r="AG200" s="50"/>
      <c r="AH200" s="50"/>
      <c r="AI200" s="50"/>
      <c r="AJ200" s="50"/>
      <c r="AK200" s="50"/>
    </row>
    <row r="201" spans="6:37" x14ac:dyDescent="0.25">
      <c r="F201" s="50"/>
      <c r="G201" s="50"/>
      <c r="H201" s="50"/>
      <c r="I201" s="50"/>
      <c r="J201" s="50"/>
      <c r="K201" s="50"/>
      <c r="L201" s="50"/>
      <c r="M201" s="50"/>
      <c r="N201" s="50"/>
      <c r="O201" s="50"/>
      <c r="P201" s="50"/>
      <c r="Q201" s="50"/>
      <c r="R201" s="50"/>
      <c r="S201" s="50"/>
      <c r="T201" s="50"/>
      <c r="U201" s="50"/>
      <c r="V201" s="50"/>
      <c r="W201" s="50"/>
      <c r="X201" s="50"/>
      <c r="Y201" s="50"/>
      <c r="Z201" s="50"/>
      <c r="AA201" s="50"/>
      <c r="AB201" s="50"/>
      <c r="AC201" s="50"/>
      <c r="AD201" s="50"/>
      <c r="AE201" s="50"/>
      <c r="AF201" s="50"/>
      <c r="AG201" s="50"/>
      <c r="AH201" s="50"/>
      <c r="AI201" s="50"/>
      <c r="AJ201" s="50"/>
      <c r="AK201" s="50"/>
    </row>
    <row r="202" spans="6:37" x14ac:dyDescent="0.25">
      <c r="F202" s="50"/>
      <c r="G202" s="50"/>
      <c r="H202" s="50"/>
      <c r="I202" s="50"/>
      <c r="J202" s="50"/>
      <c r="K202" s="50"/>
      <c r="L202" s="50"/>
      <c r="M202" s="50"/>
      <c r="N202" s="50"/>
      <c r="O202" s="50"/>
      <c r="P202" s="50"/>
      <c r="Q202" s="50"/>
      <c r="R202" s="50"/>
      <c r="S202" s="50"/>
      <c r="T202" s="50"/>
      <c r="U202" s="50"/>
      <c r="V202" s="50"/>
      <c r="W202" s="50"/>
      <c r="X202" s="50"/>
      <c r="Y202" s="50"/>
      <c r="Z202" s="50"/>
      <c r="AA202" s="50"/>
      <c r="AB202" s="50"/>
      <c r="AC202" s="50"/>
      <c r="AD202" s="50"/>
      <c r="AE202" s="50"/>
      <c r="AF202" s="50"/>
      <c r="AG202" s="50"/>
      <c r="AH202" s="50"/>
      <c r="AI202" s="50"/>
      <c r="AJ202" s="50"/>
      <c r="AK202" s="50"/>
    </row>
    <row r="203" spans="6:37" x14ac:dyDescent="0.25">
      <c r="F203" s="50"/>
      <c r="G203" s="50"/>
      <c r="H203" s="50"/>
      <c r="I203" s="50"/>
      <c r="J203" s="50"/>
      <c r="K203" s="50"/>
      <c r="L203" s="50"/>
      <c r="M203" s="50"/>
      <c r="N203" s="50"/>
      <c r="O203" s="50"/>
      <c r="P203" s="50"/>
      <c r="Q203" s="50"/>
      <c r="R203" s="50"/>
      <c r="S203" s="50"/>
      <c r="T203" s="50"/>
      <c r="U203" s="50"/>
      <c r="V203" s="50"/>
      <c r="W203" s="50"/>
      <c r="X203" s="50"/>
      <c r="Y203" s="50"/>
      <c r="Z203" s="50"/>
      <c r="AA203" s="50"/>
      <c r="AB203" s="50"/>
      <c r="AC203" s="50"/>
      <c r="AD203" s="50"/>
      <c r="AE203" s="50"/>
      <c r="AF203" s="50"/>
      <c r="AG203" s="50"/>
      <c r="AH203" s="50"/>
      <c r="AI203" s="50"/>
      <c r="AJ203" s="50"/>
      <c r="AK203" s="50"/>
    </row>
    <row r="204" spans="6:37" x14ac:dyDescent="0.25">
      <c r="F204" s="50"/>
      <c r="G204" s="50"/>
      <c r="H204" s="50"/>
      <c r="I204" s="50"/>
      <c r="J204" s="50"/>
      <c r="K204" s="50"/>
      <c r="L204" s="50"/>
      <c r="M204" s="50"/>
      <c r="N204" s="50"/>
      <c r="O204" s="50"/>
      <c r="P204" s="50"/>
      <c r="Q204" s="50"/>
      <c r="R204" s="50"/>
      <c r="S204" s="50"/>
      <c r="T204" s="50"/>
      <c r="U204" s="50"/>
      <c r="V204" s="50"/>
      <c r="W204" s="50"/>
      <c r="X204" s="50"/>
      <c r="Y204" s="50"/>
      <c r="Z204" s="50"/>
      <c r="AA204" s="50"/>
      <c r="AB204" s="50"/>
      <c r="AC204" s="50"/>
      <c r="AD204" s="50"/>
      <c r="AE204" s="50"/>
      <c r="AF204" s="50"/>
      <c r="AG204" s="50"/>
      <c r="AH204" s="50"/>
      <c r="AI204" s="50"/>
      <c r="AJ204" s="50"/>
      <c r="AK204" s="50"/>
    </row>
    <row r="205" spans="6:37" x14ac:dyDescent="0.25">
      <c r="F205" s="50"/>
      <c r="G205" s="50"/>
      <c r="H205" s="50"/>
      <c r="I205" s="50"/>
      <c r="J205" s="50"/>
      <c r="K205" s="50"/>
      <c r="L205" s="50"/>
      <c r="M205" s="50"/>
      <c r="N205" s="50"/>
      <c r="O205" s="50"/>
      <c r="P205" s="50"/>
      <c r="Q205" s="50"/>
      <c r="R205" s="50"/>
      <c r="S205" s="50"/>
      <c r="T205" s="50"/>
      <c r="U205" s="50"/>
      <c r="V205" s="50"/>
      <c r="W205" s="50"/>
      <c r="X205" s="50"/>
      <c r="Y205" s="50"/>
      <c r="Z205" s="50"/>
      <c r="AA205" s="50"/>
      <c r="AB205" s="50"/>
      <c r="AC205" s="50"/>
      <c r="AD205" s="50"/>
      <c r="AE205" s="50"/>
      <c r="AF205" s="50"/>
      <c r="AG205" s="50"/>
      <c r="AH205" s="50"/>
      <c r="AI205" s="50"/>
      <c r="AJ205" s="50"/>
      <c r="AK205" s="50"/>
    </row>
    <row r="206" spans="6:37" x14ac:dyDescent="0.25">
      <c r="F206" s="50"/>
      <c r="G206" s="50"/>
      <c r="H206" s="50"/>
      <c r="I206" s="50"/>
      <c r="J206" s="50"/>
      <c r="K206" s="50"/>
      <c r="L206" s="50"/>
      <c r="M206" s="50"/>
      <c r="N206" s="50"/>
      <c r="O206" s="50"/>
      <c r="P206" s="50"/>
      <c r="Q206" s="50"/>
      <c r="R206" s="50"/>
      <c r="S206" s="50"/>
      <c r="T206" s="50"/>
      <c r="U206" s="50"/>
      <c r="V206" s="50"/>
      <c r="W206" s="50"/>
      <c r="X206" s="50"/>
      <c r="Y206" s="50"/>
      <c r="Z206" s="50"/>
      <c r="AA206" s="50"/>
      <c r="AB206" s="50"/>
      <c r="AC206" s="50"/>
      <c r="AD206" s="50"/>
      <c r="AE206" s="50"/>
      <c r="AF206" s="50"/>
      <c r="AG206" s="50"/>
      <c r="AH206" s="50"/>
      <c r="AI206" s="50"/>
      <c r="AJ206" s="50"/>
      <c r="AK206" s="50"/>
    </row>
    <row r="207" spans="6:37" x14ac:dyDescent="0.25">
      <c r="F207" s="50"/>
      <c r="G207" s="50"/>
      <c r="H207" s="50"/>
      <c r="I207" s="50"/>
      <c r="J207" s="50"/>
      <c r="K207" s="50"/>
      <c r="L207" s="50"/>
      <c r="M207" s="50"/>
      <c r="N207" s="50"/>
      <c r="O207" s="50"/>
      <c r="P207" s="50"/>
      <c r="Q207" s="50"/>
      <c r="R207" s="50"/>
      <c r="S207" s="50"/>
      <c r="T207" s="50"/>
      <c r="U207" s="50"/>
      <c r="V207" s="50"/>
      <c r="W207" s="50"/>
      <c r="X207" s="50"/>
      <c r="Y207" s="50"/>
      <c r="Z207" s="50"/>
      <c r="AA207" s="50"/>
      <c r="AB207" s="50"/>
      <c r="AC207" s="50"/>
      <c r="AD207" s="50"/>
      <c r="AE207" s="50"/>
      <c r="AF207" s="50"/>
      <c r="AG207" s="50"/>
      <c r="AH207" s="50"/>
      <c r="AI207" s="50"/>
      <c r="AJ207" s="50"/>
      <c r="AK207" s="50"/>
    </row>
    <row r="208" spans="6:37" x14ac:dyDescent="0.25">
      <c r="F208" s="50"/>
      <c r="G208" s="50"/>
      <c r="H208" s="50"/>
      <c r="I208" s="50"/>
      <c r="J208" s="50"/>
      <c r="K208" s="50"/>
      <c r="L208" s="50"/>
      <c r="M208" s="50"/>
      <c r="N208" s="50"/>
      <c r="O208" s="50"/>
      <c r="P208" s="50"/>
      <c r="Q208" s="50"/>
      <c r="R208" s="50"/>
      <c r="S208" s="50"/>
      <c r="T208" s="50"/>
      <c r="U208" s="50"/>
      <c r="V208" s="50"/>
      <c r="W208" s="50"/>
      <c r="X208" s="50"/>
      <c r="Y208" s="50"/>
      <c r="Z208" s="50"/>
      <c r="AA208" s="50"/>
      <c r="AB208" s="50"/>
      <c r="AC208" s="50"/>
      <c r="AD208" s="50"/>
      <c r="AE208" s="50"/>
      <c r="AF208" s="50"/>
      <c r="AG208" s="50"/>
      <c r="AH208" s="50"/>
      <c r="AI208" s="50"/>
      <c r="AJ208" s="50"/>
      <c r="AK208" s="50"/>
    </row>
    <row r="209" spans="6:37" x14ac:dyDescent="0.25">
      <c r="F209" s="50"/>
      <c r="G209" s="50"/>
      <c r="H209" s="50"/>
      <c r="I209" s="50"/>
      <c r="J209" s="50"/>
      <c r="K209" s="50"/>
      <c r="L209" s="50"/>
      <c r="M209" s="50"/>
      <c r="N209" s="50"/>
      <c r="O209" s="50"/>
      <c r="P209" s="50"/>
      <c r="Q209" s="50"/>
      <c r="R209" s="50"/>
      <c r="S209" s="50"/>
      <c r="T209" s="50"/>
      <c r="U209" s="50"/>
      <c r="V209" s="50"/>
      <c r="W209" s="50"/>
      <c r="X209" s="50"/>
      <c r="Y209" s="50"/>
      <c r="Z209" s="50"/>
      <c r="AA209" s="50"/>
      <c r="AB209" s="50"/>
      <c r="AC209" s="50"/>
      <c r="AD209" s="50"/>
      <c r="AE209" s="50"/>
      <c r="AF209" s="50"/>
      <c r="AG209" s="50"/>
      <c r="AH209" s="50"/>
      <c r="AI209" s="50"/>
      <c r="AJ209" s="50"/>
      <c r="AK209" s="50"/>
    </row>
    <row r="210" spans="6:37" x14ac:dyDescent="0.25">
      <c r="F210" s="50"/>
      <c r="G210" s="50"/>
      <c r="H210" s="50"/>
      <c r="I210" s="50"/>
      <c r="J210" s="50"/>
      <c r="K210" s="50"/>
      <c r="L210" s="50"/>
      <c r="M210" s="50"/>
      <c r="N210" s="50"/>
      <c r="O210" s="50"/>
      <c r="P210" s="50"/>
      <c r="Q210" s="50"/>
      <c r="R210" s="50"/>
      <c r="S210" s="50"/>
      <c r="T210" s="50"/>
      <c r="U210" s="50"/>
      <c r="V210" s="50"/>
      <c r="W210" s="50"/>
      <c r="X210" s="50"/>
      <c r="Y210" s="50"/>
      <c r="Z210" s="50"/>
      <c r="AA210" s="50"/>
      <c r="AB210" s="50"/>
      <c r="AC210" s="50"/>
      <c r="AD210" s="50"/>
      <c r="AE210" s="50"/>
      <c r="AF210" s="50"/>
      <c r="AG210" s="50"/>
      <c r="AH210" s="50"/>
      <c r="AI210" s="50"/>
      <c r="AJ210" s="50"/>
      <c r="AK210" s="50"/>
    </row>
    <row r="211" spans="6:37" x14ac:dyDescent="0.25">
      <c r="F211" s="50"/>
      <c r="G211" s="50"/>
      <c r="H211" s="50"/>
      <c r="I211" s="50"/>
      <c r="J211" s="50"/>
      <c r="K211" s="50"/>
      <c r="L211" s="50"/>
      <c r="M211" s="50"/>
      <c r="N211" s="50"/>
      <c r="O211" s="50"/>
      <c r="P211" s="50"/>
      <c r="Q211" s="50"/>
      <c r="R211" s="50"/>
      <c r="S211" s="50"/>
      <c r="T211" s="50"/>
      <c r="U211" s="50"/>
      <c r="V211" s="50"/>
      <c r="W211" s="50"/>
      <c r="X211" s="50"/>
      <c r="Y211" s="50"/>
      <c r="Z211" s="50"/>
      <c r="AA211" s="50"/>
      <c r="AB211" s="50"/>
      <c r="AC211" s="50"/>
      <c r="AD211" s="50"/>
      <c r="AE211" s="50"/>
      <c r="AF211" s="50"/>
      <c r="AG211" s="50"/>
      <c r="AH211" s="50"/>
      <c r="AI211" s="50"/>
      <c r="AJ211" s="50"/>
      <c r="AK211" s="50"/>
    </row>
    <row r="212" spans="6:37" x14ac:dyDescent="0.25">
      <c r="F212" s="50"/>
      <c r="G212" s="50"/>
      <c r="H212" s="50"/>
      <c r="I212" s="50"/>
      <c r="J212" s="50"/>
      <c r="K212" s="50"/>
      <c r="L212" s="50"/>
      <c r="M212" s="50"/>
      <c r="N212" s="50"/>
      <c r="O212" s="50"/>
      <c r="P212" s="50"/>
      <c r="Q212" s="50"/>
      <c r="R212" s="50"/>
      <c r="S212" s="50"/>
      <c r="T212" s="50"/>
      <c r="U212" s="50"/>
      <c r="V212" s="50"/>
      <c r="W212" s="50"/>
      <c r="X212" s="50"/>
      <c r="Y212" s="50"/>
      <c r="Z212" s="50"/>
      <c r="AA212" s="50"/>
      <c r="AB212" s="50"/>
      <c r="AC212" s="50"/>
      <c r="AD212" s="50"/>
      <c r="AE212" s="50"/>
      <c r="AF212" s="50"/>
      <c r="AG212" s="50"/>
      <c r="AH212" s="50"/>
      <c r="AI212" s="50"/>
      <c r="AJ212" s="50"/>
      <c r="AK212" s="50"/>
    </row>
    <row r="213" spans="6:37" x14ac:dyDescent="0.25">
      <c r="F213" s="50"/>
      <c r="G213" s="50"/>
      <c r="H213" s="50"/>
      <c r="I213" s="50"/>
      <c r="J213" s="50"/>
      <c r="K213" s="50"/>
      <c r="L213" s="50"/>
      <c r="M213" s="50"/>
      <c r="N213" s="50"/>
      <c r="O213" s="50"/>
      <c r="P213" s="50"/>
      <c r="Q213" s="50"/>
      <c r="R213" s="50"/>
      <c r="S213" s="50"/>
      <c r="T213" s="50"/>
      <c r="U213" s="50"/>
      <c r="V213" s="50"/>
      <c r="W213" s="50"/>
      <c r="X213" s="50"/>
      <c r="Y213" s="50"/>
      <c r="Z213" s="50"/>
      <c r="AA213" s="50"/>
      <c r="AB213" s="50"/>
      <c r="AC213" s="50"/>
      <c r="AD213" s="50"/>
      <c r="AE213" s="50"/>
      <c r="AF213" s="50"/>
      <c r="AG213" s="50"/>
      <c r="AH213" s="50"/>
      <c r="AI213" s="50"/>
      <c r="AJ213" s="50"/>
      <c r="AK213" s="50"/>
    </row>
    <row r="214" spans="6:37" x14ac:dyDescent="0.25">
      <c r="F214" s="50"/>
      <c r="G214" s="50"/>
      <c r="H214" s="50"/>
      <c r="I214" s="50"/>
      <c r="J214" s="50"/>
      <c r="K214" s="50"/>
      <c r="L214" s="50"/>
      <c r="M214" s="50"/>
      <c r="N214" s="50"/>
      <c r="O214" s="50"/>
      <c r="P214" s="50"/>
      <c r="Q214" s="50"/>
      <c r="R214" s="50"/>
      <c r="S214" s="50"/>
      <c r="T214" s="50"/>
      <c r="U214" s="50"/>
      <c r="V214" s="50"/>
      <c r="W214" s="50"/>
      <c r="X214" s="50"/>
      <c r="Y214" s="50"/>
      <c r="Z214" s="50"/>
      <c r="AA214" s="50"/>
      <c r="AB214" s="50"/>
      <c r="AC214" s="50"/>
      <c r="AD214" s="50"/>
      <c r="AE214" s="50"/>
      <c r="AF214" s="50"/>
      <c r="AG214" s="50"/>
      <c r="AH214" s="50"/>
      <c r="AI214" s="50"/>
      <c r="AJ214" s="50"/>
      <c r="AK214" s="50"/>
    </row>
    <row r="215" spans="6:37" x14ac:dyDescent="0.25">
      <c r="F215" s="50"/>
      <c r="G215" s="50"/>
      <c r="H215" s="50"/>
      <c r="I215" s="50"/>
      <c r="J215" s="50"/>
      <c r="K215" s="50"/>
      <c r="L215" s="50"/>
      <c r="M215" s="50"/>
      <c r="N215" s="50"/>
      <c r="O215" s="50"/>
      <c r="P215" s="50"/>
      <c r="Q215" s="50"/>
      <c r="R215" s="50"/>
      <c r="S215" s="50"/>
      <c r="T215" s="50"/>
      <c r="U215" s="50"/>
      <c r="V215" s="50"/>
      <c r="W215" s="50"/>
      <c r="X215" s="50"/>
      <c r="Y215" s="50"/>
      <c r="Z215" s="50"/>
      <c r="AA215" s="50"/>
      <c r="AB215" s="50"/>
      <c r="AC215" s="50"/>
      <c r="AD215" s="50"/>
      <c r="AE215" s="50"/>
      <c r="AF215" s="50"/>
      <c r="AG215" s="50"/>
      <c r="AH215" s="50"/>
      <c r="AI215" s="50"/>
      <c r="AJ215" s="50"/>
      <c r="AK215" s="50"/>
    </row>
    <row r="216" spans="6:37" x14ac:dyDescent="0.25">
      <c r="F216" s="50"/>
      <c r="G216" s="50"/>
      <c r="H216" s="50"/>
      <c r="I216" s="50"/>
      <c r="J216" s="50"/>
      <c r="K216" s="50"/>
      <c r="L216" s="50"/>
      <c r="M216" s="50"/>
      <c r="N216" s="50"/>
      <c r="O216" s="50"/>
      <c r="P216" s="50"/>
      <c r="Q216" s="50"/>
      <c r="R216" s="50"/>
      <c r="S216" s="50"/>
      <c r="T216" s="50"/>
      <c r="U216" s="50"/>
      <c r="V216" s="50"/>
      <c r="W216" s="50"/>
      <c r="X216" s="50"/>
      <c r="Y216" s="50"/>
      <c r="Z216" s="50"/>
      <c r="AA216" s="50"/>
      <c r="AB216" s="50"/>
      <c r="AC216" s="50"/>
      <c r="AD216" s="50"/>
      <c r="AE216" s="50"/>
      <c r="AF216" s="50"/>
      <c r="AG216" s="50"/>
      <c r="AH216" s="50"/>
      <c r="AI216" s="50"/>
      <c r="AJ216" s="50"/>
      <c r="AK216" s="50"/>
    </row>
    <row r="217" spans="6:37" x14ac:dyDescent="0.25">
      <c r="F217" s="50"/>
      <c r="G217" s="50"/>
      <c r="H217" s="50"/>
      <c r="I217" s="50"/>
      <c r="J217" s="50"/>
      <c r="K217" s="50"/>
      <c r="L217" s="50"/>
      <c r="M217" s="50"/>
      <c r="N217" s="50"/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0"/>
      <c r="Z217" s="50"/>
      <c r="AA217" s="50"/>
      <c r="AB217" s="50"/>
      <c r="AC217" s="50"/>
      <c r="AD217" s="50"/>
      <c r="AE217" s="50"/>
      <c r="AF217" s="50"/>
      <c r="AG217" s="50"/>
      <c r="AH217" s="50"/>
      <c r="AI217" s="50"/>
      <c r="AJ217" s="50"/>
      <c r="AK217" s="50"/>
    </row>
    <row r="218" spans="6:37" x14ac:dyDescent="0.25">
      <c r="F218" s="50"/>
      <c r="G218" s="50"/>
      <c r="H218" s="50"/>
      <c r="I218" s="50"/>
      <c r="J218" s="50"/>
      <c r="K218" s="50"/>
      <c r="L218" s="50"/>
      <c r="M218" s="50"/>
      <c r="N218" s="50"/>
      <c r="O218" s="50"/>
      <c r="P218" s="50"/>
      <c r="Q218" s="50"/>
      <c r="R218" s="50"/>
      <c r="S218" s="50"/>
      <c r="T218" s="50"/>
      <c r="U218" s="50"/>
      <c r="V218" s="50"/>
      <c r="W218" s="50"/>
      <c r="X218" s="50"/>
      <c r="Y218" s="50"/>
      <c r="Z218" s="50"/>
      <c r="AA218" s="50"/>
      <c r="AB218" s="50"/>
      <c r="AC218" s="50"/>
      <c r="AD218" s="50"/>
      <c r="AE218" s="50"/>
      <c r="AF218" s="50"/>
      <c r="AG218" s="50"/>
      <c r="AH218" s="50"/>
      <c r="AI218" s="50"/>
      <c r="AJ218" s="50"/>
      <c r="AK218" s="50"/>
    </row>
    <row r="219" spans="6:37" x14ac:dyDescent="0.25">
      <c r="F219" s="50"/>
      <c r="G219" s="50"/>
      <c r="H219" s="50"/>
      <c r="I219" s="50"/>
      <c r="J219" s="50"/>
      <c r="K219" s="50"/>
      <c r="L219" s="50"/>
      <c r="M219" s="50"/>
      <c r="N219" s="50"/>
      <c r="O219" s="50"/>
      <c r="P219" s="50"/>
      <c r="Q219" s="50"/>
      <c r="R219" s="50"/>
      <c r="S219" s="50"/>
      <c r="T219" s="50"/>
      <c r="U219" s="50"/>
      <c r="V219" s="50"/>
      <c r="W219" s="50"/>
      <c r="X219" s="50"/>
      <c r="Y219" s="50"/>
      <c r="Z219" s="50"/>
      <c r="AA219" s="50"/>
      <c r="AB219" s="50"/>
      <c r="AC219" s="50"/>
      <c r="AD219" s="50"/>
      <c r="AE219" s="50"/>
      <c r="AF219" s="50"/>
      <c r="AG219" s="50"/>
      <c r="AH219" s="50"/>
      <c r="AI219" s="50"/>
      <c r="AJ219" s="50"/>
      <c r="AK219" s="50"/>
    </row>
    <row r="220" spans="6:37" x14ac:dyDescent="0.25">
      <c r="F220" s="50"/>
      <c r="G220" s="50"/>
      <c r="H220" s="50"/>
      <c r="I220" s="50"/>
      <c r="J220" s="50"/>
      <c r="K220" s="50"/>
      <c r="L220" s="50"/>
      <c r="M220" s="50"/>
      <c r="N220" s="50"/>
      <c r="O220" s="50"/>
      <c r="P220" s="50"/>
      <c r="Q220" s="50"/>
      <c r="R220" s="50"/>
      <c r="S220" s="50"/>
      <c r="T220" s="50"/>
      <c r="U220" s="50"/>
      <c r="V220" s="50"/>
      <c r="W220" s="50"/>
      <c r="X220" s="50"/>
      <c r="Y220" s="50"/>
      <c r="Z220" s="50"/>
      <c r="AA220" s="50"/>
      <c r="AB220" s="50"/>
      <c r="AC220" s="50"/>
      <c r="AD220" s="50"/>
      <c r="AE220" s="50"/>
      <c r="AF220" s="50"/>
      <c r="AG220" s="50"/>
      <c r="AH220" s="50"/>
      <c r="AI220" s="50"/>
      <c r="AJ220" s="50"/>
      <c r="AK220" s="50"/>
    </row>
    <row r="221" spans="6:37" x14ac:dyDescent="0.25">
      <c r="F221" s="50"/>
      <c r="G221" s="50"/>
      <c r="H221" s="50"/>
      <c r="I221" s="50"/>
      <c r="J221" s="50"/>
      <c r="K221" s="50"/>
      <c r="L221" s="50"/>
      <c r="M221" s="50"/>
      <c r="N221" s="50"/>
      <c r="O221" s="50"/>
      <c r="P221" s="50"/>
      <c r="Q221" s="50"/>
      <c r="R221" s="50"/>
      <c r="S221" s="50"/>
      <c r="T221" s="50"/>
      <c r="U221" s="50"/>
      <c r="V221" s="50"/>
      <c r="W221" s="50"/>
      <c r="X221" s="50"/>
      <c r="Y221" s="50"/>
      <c r="Z221" s="50"/>
      <c r="AA221" s="50"/>
      <c r="AB221" s="50"/>
      <c r="AC221" s="50"/>
      <c r="AD221" s="50"/>
      <c r="AE221" s="50"/>
      <c r="AF221" s="50"/>
      <c r="AG221" s="50"/>
      <c r="AH221" s="50"/>
      <c r="AI221" s="50"/>
      <c r="AJ221" s="50"/>
      <c r="AK221" s="50"/>
    </row>
    <row r="222" spans="6:37" x14ac:dyDescent="0.25">
      <c r="F222" s="50"/>
      <c r="G222" s="50"/>
      <c r="H222" s="50"/>
      <c r="I222" s="50"/>
      <c r="J222" s="50"/>
      <c r="K222" s="50"/>
      <c r="L222" s="50"/>
      <c r="M222" s="50"/>
      <c r="N222" s="50"/>
      <c r="O222" s="50"/>
      <c r="P222" s="50"/>
      <c r="Q222" s="50"/>
      <c r="R222" s="50"/>
      <c r="S222" s="50"/>
      <c r="T222" s="50"/>
      <c r="U222" s="50"/>
      <c r="V222" s="50"/>
      <c r="W222" s="50"/>
      <c r="X222" s="50"/>
      <c r="Y222" s="50"/>
      <c r="Z222" s="50"/>
      <c r="AA222" s="50"/>
      <c r="AB222" s="50"/>
      <c r="AC222" s="50"/>
      <c r="AD222" s="50"/>
      <c r="AE222" s="50"/>
      <c r="AF222" s="50"/>
      <c r="AG222" s="50"/>
      <c r="AH222" s="50"/>
      <c r="AI222" s="50"/>
      <c r="AJ222" s="50"/>
      <c r="AK222" s="50"/>
    </row>
    <row r="223" spans="6:37" x14ac:dyDescent="0.25">
      <c r="F223" s="50"/>
      <c r="G223" s="50"/>
      <c r="H223" s="50"/>
      <c r="I223" s="50"/>
      <c r="J223" s="50"/>
      <c r="K223" s="50"/>
      <c r="L223" s="50"/>
      <c r="M223" s="50"/>
      <c r="N223" s="50"/>
      <c r="O223" s="50"/>
      <c r="P223" s="50"/>
      <c r="Q223" s="50"/>
      <c r="R223" s="50"/>
      <c r="S223" s="50"/>
      <c r="T223" s="50"/>
      <c r="U223" s="50"/>
      <c r="V223" s="50"/>
      <c r="W223" s="50"/>
      <c r="X223" s="50"/>
      <c r="Y223" s="50"/>
      <c r="Z223" s="50"/>
      <c r="AA223" s="50"/>
      <c r="AB223" s="50"/>
      <c r="AC223" s="50"/>
      <c r="AD223" s="50"/>
      <c r="AE223" s="50"/>
      <c r="AF223" s="50"/>
      <c r="AG223" s="50"/>
      <c r="AH223" s="50"/>
      <c r="AI223" s="50"/>
      <c r="AJ223" s="50"/>
      <c r="AK223" s="50"/>
    </row>
    <row r="224" spans="6:37" x14ac:dyDescent="0.25">
      <c r="F224" s="50"/>
      <c r="G224" s="50"/>
      <c r="H224" s="50"/>
      <c r="I224" s="50"/>
      <c r="J224" s="50"/>
      <c r="K224" s="50"/>
      <c r="L224" s="50"/>
      <c r="M224" s="50"/>
      <c r="N224" s="50"/>
      <c r="O224" s="50"/>
      <c r="P224" s="50"/>
      <c r="Q224" s="50"/>
      <c r="R224" s="50"/>
      <c r="S224" s="50"/>
      <c r="T224" s="50"/>
      <c r="U224" s="50"/>
      <c r="V224" s="50"/>
      <c r="W224" s="50"/>
      <c r="X224" s="50"/>
      <c r="Y224" s="50"/>
      <c r="Z224" s="50"/>
      <c r="AA224" s="50"/>
      <c r="AB224" s="50"/>
      <c r="AC224" s="50"/>
      <c r="AD224" s="50"/>
      <c r="AE224" s="50"/>
      <c r="AF224" s="50"/>
      <c r="AG224" s="50"/>
      <c r="AH224" s="50"/>
      <c r="AI224" s="50"/>
      <c r="AJ224" s="50"/>
      <c r="AK224" s="50"/>
    </row>
    <row r="225" spans="6:37" x14ac:dyDescent="0.25">
      <c r="F225" s="50"/>
      <c r="G225" s="50"/>
      <c r="H225" s="50"/>
      <c r="I225" s="50"/>
      <c r="J225" s="50"/>
      <c r="K225" s="50"/>
      <c r="L225" s="50"/>
      <c r="M225" s="50"/>
      <c r="N225" s="50"/>
      <c r="O225" s="50"/>
      <c r="P225" s="50"/>
      <c r="Q225" s="50"/>
      <c r="R225" s="50"/>
      <c r="S225" s="50"/>
      <c r="T225" s="50"/>
      <c r="U225" s="50"/>
      <c r="V225" s="50"/>
      <c r="W225" s="50"/>
      <c r="X225" s="50"/>
      <c r="Y225" s="50"/>
      <c r="Z225" s="50"/>
      <c r="AA225" s="50"/>
      <c r="AB225" s="50"/>
      <c r="AC225" s="50"/>
      <c r="AD225" s="50"/>
      <c r="AE225" s="50"/>
      <c r="AF225" s="50"/>
      <c r="AG225" s="50"/>
      <c r="AH225" s="50"/>
      <c r="AI225" s="50"/>
      <c r="AJ225" s="50"/>
      <c r="AK225" s="50"/>
    </row>
    <row r="226" spans="6:37" x14ac:dyDescent="0.25">
      <c r="F226" s="50"/>
      <c r="G226" s="50"/>
      <c r="H226" s="50"/>
      <c r="I226" s="50"/>
      <c r="J226" s="50"/>
      <c r="K226" s="50"/>
      <c r="L226" s="50"/>
      <c r="M226" s="50"/>
      <c r="N226" s="50"/>
      <c r="O226" s="50"/>
      <c r="P226" s="50"/>
      <c r="Q226" s="50"/>
      <c r="R226" s="50"/>
      <c r="S226" s="50"/>
      <c r="T226" s="50"/>
      <c r="U226" s="50"/>
      <c r="V226" s="50"/>
      <c r="W226" s="50"/>
      <c r="X226" s="50"/>
      <c r="Y226" s="50"/>
      <c r="Z226" s="50"/>
      <c r="AA226" s="50"/>
      <c r="AB226" s="50"/>
      <c r="AC226" s="50"/>
      <c r="AD226" s="50"/>
      <c r="AE226" s="50"/>
      <c r="AF226" s="50"/>
      <c r="AG226" s="50"/>
      <c r="AH226" s="50"/>
      <c r="AI226" s="50"/>
      <c r="AJ226" s="50"/>
      <c r="AK226" s="50"/>
    </row>
    <row r="227" spans="6:37" x14ac:dyDescent="0.25">
      <c r="F227" s="50"/>
      <c r="G227" s="50"/>
      <c r="H227" s="50"/>
      <c r="I227" s="50"/>
      <c r="J227" s="50"/>
      <c r="K227" s="50"/>
      <c r="L227" s="50"/>
      <c r="M227" s="50"/>
      <c r="N227" s="50"/>
      <c r="O227" s="50"/>
      <c r="P227" s="50"/>
      <c r="Q227" s="50"/>
      <c r="R227" s="50"/>
      <c r="S227" s="50"/>
      <c r="T227" s="50"/>
      <c r="U227" s="50"/>
      <c r="V227" s="50"/>
      <c r="W227" s="50"/>
      <c r="X227" s="50"/>
      <c r="Y227" s="50"/>
      <c r="Z227" s="50"/>
      <c r="AA227" s="50"/>
      <c r="AB227" s="50"/>
      <c r="AC227" s="50"/>
      <c r="AD227" s="50"/>
      <c r="AE227" s="50"/>
      <c r="AF227" s="50"/>
      <c r="AG227" s="50"/>
      <c r="AH227" s="50"/>
      <c r="AI227" s="50"/>
      <c r="AJ227" s="50"/>
      <c r="AK227" s="50"/>
    </row>
    <row r="228" spans="6:37" x14ac:dyDescent="0.25">
      <c r="F228" s="50"/>
      <c r="G228" s="50"/>
      <c r="H228" s="50"/>
      <c r="I228" s="50"/>
      <c r="J228" s="50"/>
      <c r="K228" s="50"/>
      <c r="L228" s="50"/>
      <c r="M228" s="50"/>
      <c r="N228" s="50"/>
      <c r="O228" s="50"/>
      <c r="P228" s="50"/>
      <c r="Q228" s="50"/>
      <c r="R228" s="50"/>
      <c r="S228" s="50"/>
      <c r="T228" s="50"/>
      <c r="U228" s="50"/>
      <c r="V228" s="50"/>
      <c r="W228" s="50"/>
      <c r="X228" s="50"/>
      <c r="Y228" s="50"/>
      <c r="Z228" s="50"/>
      <c r="AA228" s="50"/>
      <c r="AB228" s="50"/>
      <c r="AC228" s="50"/>
      <c r="AD228" s="50"/>
      <c r="AE228" s="50"/>
      <c r="AF228" s="50"/>
      <c r="AG228" s="50"/>
      <c r="AH228" s="50"/>
      <c r="AI228" s="50"/>
      <c r="AJ228" s="50"/>
      <c r="AK228" s="50"/>
    </row>
    <row r="229" spans="6:37" x14ac:dyDescent="0.25">
      <c r="F229" s="50"/>
      <c r="G229" s="50"/>
      <c r="H229" s="50"/>
      <c r="I229" s="50"/>
      <c r="J229" s="50"/>
      <c r="K229" s="50"/>
      <c r="L229" s="50"/>
      <c r="M229" s="50"/>
      <c r="N229" s="50"/>
      <c r="O229" s="50"/>
      <c r="P229" s="50"/>
      <c r="Q229" s="50"/>
      <c r="R229" s="50"/>
      <c r="S229" s="50"/>
      <c r="T229" s="50"/>
      <c r="U229" s="50"/>
      <c r="V229" s="50"/>
      <c r="W229" s="50"/>
      <c r="X229" s="50"/>
      <c r="Y229" s="50"/>
      <c r="Z229" s="50"/>
      <c r="AA229" s="50"/>
      <c r="AB229" s="50"/>
      <c r="AC229" s="50"/>
      <c r="AD229" s="50"/>
      <c r="AE229" s="50"/>
      <c r="AF229" s="50"/>
      <c r="AG229" s="50"/>
      <c r="AH229" s="50"/>
      <c r="AI229" s="50"/>
      <c r="AJ229" s="50"/>
      <c r="AK229" s="50"/>
    </row>
    <row r="230" spans="6:37" x14ac:dyDescent="0.25">
      <c r="F230" s="50"/>
      <c r="G230" s="50"/>
      <c r="H230" s="50"/>
      <c r="I230" s="50"/>
      <c r="J230" s="50"/>
      <c r="K230" s="50"/>
      <c r="L230" s="50"/>
      <c r="M230" s="50"/>
      <c r="N230" s="50"/>
      <c r="O230" s="50"/>
      <c r="P230" s="50"/>
      <c r="Q230" s="50"/>
      <c r="R230" s="50"/>
      <c r="S230" s="50"/>
      <c r="T230" s="50"/>
      <c r="U230" s="50"/>
      <c r="V230" s="50"/>
      <c r="W230" s="50"/>
      <c r="X230" s="50"/>
      <c r="Y230" s="50"/>
      <c r="Z230" s="50"/>
      <c r="AA230" s="50"/>
      <c r="AB230" s="50"/>
      <c r="AC230" s="50"/>
      <c r="AD230" s="50"/>
      <c r="AE230" s="50"/>
      <c r="AF230" s="50"/>
      <c r="AG230" s="50"/>
      <c r="AH230" s="50"/>
      <c r="AI230" s="50"/>
      <c r="AJ230" s="50"/>
      <c r="AK230" s="50"/>
    </row>
    <row r="231" spans="6:37" x14ac:dyDescent="0.25">
      <c r="F231" s="50"/>
      <c r="G231" s="50"/>
      <c r="H231" s="50"/>
      <c r="I231" s="50"/>
      <c r="J231" s="50"/>
      <c r="K231" s="50"/>
      <c r="L231" s="50"/>
      <c r="M231" s="50"/>
      <c r="N231" s="50"/>
      <c r="O231" s="50"/>
      <c r="P231" s="50"/>
      <c r="Q231" s="50"/>
      <c r="R231" s="50"/>
      <c r="S231" s="50"/>
      <c r="T231" s="50"/>
      <c r="U231" s="50"/>
      <c r="V231" s="50"/>
      <c r="W231" s="50"/>
      <c r="X231" s="50"/>
      <c r="Y231" s="50"/>
      <c r="Z231" s="50"/>
      <c r="AA231" s="50"/>
      <c r="AB231" s="50"/>
      <c r="AC231" s="50"/>
      <c r="AD231" s="50"/>
      <c r="AE231" s="50"/>
      <c r="AF231" s="50"/>
      <c r="AG231" s="50"/>
      <c r="AH231" s="50"/>
      <c r="AI231" s="50"/>
      <c r="AJ231" s="50"/>
      <c r="AK231" s="50"/>
    </row>
    <row r="232" spans="6:37" x14ac:dyDescent="0.25">
      <c r="F232" s="50"/>
      <c r="G232" s="50"/>
      <c r="H232" s="50"/>
      <c r="I232" s="50"/>
      <c r="J232" s="50"/>
      <c r="K232" s="50"/>
      <c r="L232" s="50"/>
      <c r="M232" s="50"/>
      <c r="N232" s="50"/>
      <c r="O232" s="50"/>
      <c r="P232" s="50"/>
      <c r="Q232" s="50"/>
      <c r="R232" s="50"/>
      <c r="S232" s="50"/>
      <c r="T232" s="50"/>
      <c r="U232" s="50"/>
      <c r="V232" s="50"/>
      <c r="W232" s="50"/>
      <c r="X232" s="50"/>
      <c r="Y232" s="50"/>
      <c r="Z232" s="50"/>
      <c r="AA232" s="50"/>
      <c r="AB232" s="50"/>
      <c r="AC232" s="50"/>
      <c r="AD232" s="50"/>
      <c r="AE232" s="50"/>
      <c r="AF232" s="50"/>
      <c r="AG232" s="50"/>
      <c r="AH232" s="50"/>
      <c r="AI232" s="50"/>
      <c r="AJ232" s="50"/>
      <c r="AK232" s="50"/>
    </row>
    <row r="233" spans="6:37" x14ac:dyDescent="0.25">
      <c r="F233" s="50"/>
      <c r="G233" s="50"/>
      <c r="H233" s="50"/>
      <c r="I233" s="50"/>
      <c r="J233" s="50"/>
      <c r="K233" s="50"/>
      <c r="L233" s="50"/>
      <c r="M233" s="50"/>
      <c r="N233" s="50"/>
      <c r="O233" s="50"/>
      <c r="P233" s="50"/>
      <c r="Q233" s="50"/>
      <c r="R233" s="50"/>
      <c r="S233" s="50"/>
      <c r="T233" s="50"/>
      <c r="U233" s="50"/>
      <c r="V233" s="50"/>
      <c r="W233" s="50"/>
      <c r="X233" s="50"/>
      <c r="Y233" s="50"/>
      <c r="Z233" s="50"/>
      <c r="AA233" s="50"/>
      <c r="AB233" s="50"/>
      <c r="AC233" s="50"/>
      <c r="AD233" s="50"/>
      <c r="AE233" s="50"/>
      <c r="AF233" s="50"/>
      <c r="AG233" s="50"/>
      <c r="AH233" s="50"/>
      <c r="AI233" s="50"/>
      <c r="AJ233" s="50"/>
      <c r="AK233" s="50"/>
    </row>
    <row r="234" spans="6:37" x14ac:dyDescent="0.25">
      <c r="F234" s="50"/>
      <c r="G234" s="50"/>
      <c r="H234" s="50"/>
      <c r="I234" s="50"/>
      <c r="J234" s="50"/>
      <c r="K234" s="50"/>
      <c r="L234" s="50"/>
      <c r="M234" s="50"/>
      <c r="N234" s="50"/>
      <c r="O234" s="50"/>
      <c r="P234" s="50"/>
      <c r="Q234" s="50"/>
      <c r="R234" s="50"/>
      <c r="S234" s="50"/>
      <c r="T234" s="50"/>
      <c r="U234" s="50"/>
      <c r="V234" s="50"/>
      <c r="W234" s="50"/>
      <c r="X234" s="50"/>
      <c r="Y234" s="50"/>
      <c r="Z234" s="50"/>
      <c r="AA234" s="50"/>
      <c r="AB234" s="50"/>
      <c r="AC234" s="50"/>
      <c r="AD234" s="50"/>
      <c r="AE234" s="50"/>
      <c r="AF234" s="50"/>
      <c r="AG234" s="50"/>
      <c r="AH234" s="50"/>
      <c r="AI234" s="50"/>
      <c r="AJ234" s="50"/>
      <c r="AK234" s="50"/>
    </row>
    <row r="235" spans="6:37" x14ac:dyDescent="0.25">
      <c r="F235" s="50"/>
      <c r="G235" s="50"/>
      <c r="H235" s="50"/>
      <c r="I235" s="50"/>
      <c r="J235" s="50"/>
      <c r="K235" s="50"/>
      <c r="L235" s="50"/>
      <c r="M235" s="50"/>
      <c r="N235" s="50"/>
      <c r="O235" s="50"/>
      <c r="P235" s="50"/>
      <c r="Q235" s="50"/>
      <c r="R235" s="50"/>
      <c r="S235" s="50"/>
      <c r="T235" s="50"/>
      <c r="U235" s="50"/>
      <c r="V235" s="50"/>
      <c r="W235" s="50"/>
      <c r="X235" s="50"/>
      <c r="Y235" s="50"/>
      <c r="Z235" s="50"/>
      <c r="AA235" s="50"/>
      <c r="AB235" s="50"/>
      <c r="AC235" s="50"/>
      <c r="AD235" s="50"/>
      <c r="AE235" s="50"/>
      <c r="AF235" s="50"/>
      <c r="AG235" s="50"/>
      <c r="AH235" s="50"/>
      <c r="AI235" s="50"/>
      <c r="AJ235" s="50"/>
      <c r="AK235" s="50"/>
    </row>
    <row r="236" spans="6:37" x14ac:dyDescent="0.25">
      <c r="F236" s="50"/>
      <c r="G236" s="50"/>
      <c r="H236" s="50"/>
      <c r="I236" s="50"/>
      <c r="J236" s="50"/>
      <c r="K236" s="50"/>
      <c r="L236" s="50"/>
      <c r="M236" s="50"/>
      <c r="N236" s="50"/>
      <c r="O236" s="50"/>
      <c r="P236" s="50"/>
      <c r="Q236" s="50"/>
      <c r="R236" s="50"/>
      <c r="S236" s="50"/>
      <c r="T236" s="50"/>
      <c r="U236" s="50"/>
      <c r="V236" s="50"/>
      <c r="W236" s="50"/>
      <c r="X236" s="50"/>
      <c r="Y236" s="50"/>
      <c r="Z236" s="50"/>
      <c r="AA236" s="50"/>
      <c r="AB236" s="50"/>
      <c r="AC236" s="50"/>
      <c r="AD236" s="50"/>
      <c r="AE236" s="50"/>
      <c r="AF236" s="50"/>
      <c r="AG236" s="50"/>
      <c r="AH236" s="50"/>
      <c r="AI236" s="50"/>
      <c r="AJ236" s="50"/>
      <c r="AK236" s="50"/>
    </row>
    <row r="237" spans="6:37" x14ac:dyDescent="0.25">
      <c r="F237" s="50"/>
      <c r="G237" s="50"/>
      <c r="H237" s="50"/>
      <c r="I237" s="50"/>
      <c r="J237" s="50"/>
      <c r="K237" s="50"/>
      <c r="L237" s="50"/>
      <c r="M237" s="50"/>
      <c r="N237" s="50"/>
      <c r="O237" s="50"/>
      <c r="P237" s="50"/>
      <c r="Q237" s="50"/>
      <c r="R237" s="50"/>
      <c r="S237" s="50"/>
      <c r="T237" s="50"/>
      <c r="U237" s="50"/>
      <c r="V237" s="50"/>
      <c r="W237" s="50"/>
      <c r="X237" s="50"/>
      <c r="Y237" s="50"/>
      <c r="Z237" s="50"/>
      <c r="AA237" s="50"/>
      <c r="AB237" s="50"/>
      <c r="AC237" s="50"/>
      <c r="AD237" s="50"/>
      <c r="AE237" s="50"/>
      <c r="AF237" s="50"/>
      <c r="AG237" s="50"/>
      <c r="AH237" s="50"/>
      <c r="AI237" s="50"/>
      <c r="AJ237" s="50"/>
      <c r="AK237" s="50"/>
    </row>
    <row r="238" spans="6:37" x14ac:dyDescent="0.25">
      <c r="F238" s="50"/>
      <c r="G238" s="50"/>
      <c r="H238" s="50"/>
      <c r="I238" s="50"/>
      <c r="J238" s="50"/>
      <c r="K238" s="50"/>
      <c r="L238" s="50"/>
      <c r="M238" s="50"/>
      <c r="N238" s="50"/>
      <c r="O238" s="50"/>
      <c r="P238" s="50"/>
      <c r="Q238" s="50"/>
      <c r="R238" s="50"/>
      <c r="S238" s="50"/>
      <c r="T238" s="50"/>
      <c r="U238" s="50"/>
      <c r="V238" s="50"/>
      <c r="W238" s="50"/>
      <c r="X238" s="50"/>
      <c r="Y238" s="50"/>
      <c r="Z238" s="50"/>
      <c r="AA238" s="50"/>
      <c r="AB238" s="50"/>
      <c r="AC238" s="50"/>
      <c r="AD238" s="50"/>
      <c r="AE238" s="50"/>
      <c r="AF238" s="50"/>
      <c r="AG238" s="50"/>
      <c r="AH238" s="50"/>
      <c r="AI238" s="50"/>
      <c r="AJ238" s="50"/>
      <c r="AK238" s="50"/>
    </row>
    <row r="239" spans="6:37" x14ac:dyDescent="0.25">
      <c r="F239" s="50"/>
      <c r="G239" s="50"/>
      <c r="H239" s="50"/>
      <c r="I239" s="50"/>
      <c r="J239" s="50"/>
      <c r="K239" s="50"/>
      <c r="L239" s="50"/>
      <c r="M239" s="50"/>
      <c r="N239" s="50"/>
      <c r="O239" s="50"/>
      <c r="P239" s="50"/>
      <c r="Q239" s="50"/>
      <c r="R239" s="50"/>
      <c r="S239" s="50"/>
      <c r="T239" s="50"/>
      <c r="U239" s="50"/>
      <c r="V239" s="50"/>
      <c r="W239" s="50"/>
      <c r="X239" s="50"/>
      <c r="Y239" s="50"/>
      <c r="Z239" s="50"/>
      <c r="AA239" s="50"/>
      <c r="AB239" s="50"/>
      <c r="AC239" s="50"/>
      <c r="AD239" s="50"/>
      <c r="AE239" s="50"/>
      <c r="AF239" s="50"/>
      <c r="AG239" s="50"/>
      <c r="AH239" s="50"/>
      <c r="AI239" s="50"/>
      <c r="AJ239" s="50"/>
      <c r="AK239" s="50"/>
    </row>
    <row r="240" spans="6:37" x14ac:dyDescent="0.25">
      <c r="F240" s="50"/>
      <c r="G240" s="50"/>
      <c r="H240" s="50"/>
      <c r="I240" s="50"/>
      <c r="J240" s="50"/>
      <c r="K240" s="50"/>
      <c r="L240" s="50"/>
      <c r="M240" s="50"/>
      <c r="N240" s="50"/>
      <c r="O240" s="50"/>
      <c r="P240" s="50"/>
      <c r="Q240" s="50"/>
      <c r="R240" s="50"/>
      <c r="S240" s="50"/>
      <c r="T240" s="50"/>
      <c r="U240" s="50"/>
      <c r="V240" s="50"/>
      <c r="W240" s="50"/>
      <c r="X240" s="50"/>
      <c r="Y240" s="50"/>
      <c r="Z240" s="50"/>
      <c r="AA240" s="50"/>
      <c r="AB240" s="50"/>
      <c r="AC240" s="50"/>
      <c r="AD240" s="50"/>
      <c r="AE240" s="50"/>
      <c r="AF240" s="50"/>
      <c r="AG240" s="50"/>
      <c r="AH240" s="50"/>
      <c r="AI240" s="50"/>
      <c r="AJ240" s="50"/>
      <c r="AK240" s="50"/>
    </row>
    <row r="241" spans="6:37" x14ac:dyDescent="0.25">
      <c r="F241" s="50"/>
      <c r="G241" s="50"/>
      <c r="H241" s="50"/>
      <c r="I241" s="50"/>
      <c r="J241" s="50"/>
      <c r="K241" s="50"/>
      <c r="L241" s="50"/>
      <c r="M241" s="50"/>
      <c r="N241" s="50"/>
      <c r="O241" s="50"/>
      <c r="P241" s="50"/>
      <c r="Q241" s="50"/>
      <c r="R241" s="50"/>
      <c r="S241" s="50"/>
      <c r="T241" s="50"/>
      <c r="U241" s="50"/>
      <c r="V241" s="50"/>
      <c r="W241" s="50"/>
      <c r="X241" s="50"/>
      <c r="Y241" s="50"/>
      <c r="Z241" s="50"/>
      <c r="AA241" s="50"/>
      <c r="AB241" s="50"/>
      <c r="AC241" s="50"/>
      <c r="AD241" s="50"/>
      <c r="AE241" s="50"/>
      <c r="AF241" s="50"/>
      <c r="AG241" s="50"/>
      <c r="AH241" s="50"/>
      <c r="AI241" s="50"/>
      <c r="AJ241" s="50"/>
      <c r="AK241" s="50"/>
    </row>
    <row r="242" spans="6:37" x14ac:dyDescent="0.25">
      <c r="F242" s="50"/>
      <c r="G242" s="50"/>
      <c r="H242" s="50"/>
      <c r="I242" s="50"/>
      <c r="J242" s="50"/>
      <c r="K242" s="50"/>
      <c r="L242" s="50"/>
      <c r="M242" s="50"/>
      <c r="N242" s="50"/>
      <c r="O242" s="50"/>
      <c r="P242" s="50"/>
      <c r="Q242" s="50"/>
      <c r="R242" s="50"/>
      <c r="S242" s="50"/>
      <c r="T242" s="50"/>
      <c r="U242" s="50"/>
      <c r="V242" s="50"/>
      <c r="W242" s="50"/>
      <c r="X242" s="50"/>
      <c r="Y242" s="50"/>
      <c r="Z242" s="50"/>
      <c r="AA242" s="50"/>
      <c r="AB242" s="50"/>
      <c r="AC242" s="50"/>
      <c r="AD242" s="50"/>
      <c r="AE242" s="50"/>
      <c r="AF242" s="50"/>
      <c r="AG242" s="50"/>
      <c r="AH242" s="50"/>
      <c r="AI242" s="50"/>
      <c r="AJ242" s="50"/>
      <c r="AK242" s="50"/>
    </row>
    <row r="243" spans="6:37" x14ac:dyDescent="0.25">
      <c r="F243" s="50"/>
      <c r="G243" s="50"/>
      <c r="H243" s="50"/>
      <c r="I243" s="50"/>
      <c r="J243" s="50"/>
      <c r="K243" s="50"/>
      <c r="L243" s="50"/>
      <c r="M243" s="50"/>
      <c r="N243" s="50"/>
      <c r="O243" s="50"/>
      <c r="P243" s="50"/>
      <c r="Q243" s="50"/>
      <c r="R243" s="50"/>
      <c r="S243" s="50"/>
      <c r="T243" s="50"/>
      <c r="U243" s="50"/>
      <c r="V243" s="50"/>
      <c r="W243" s="50"/>
      <c r="X243" s="50"/>
      <c r="Y243" s="50"/>
      <c r="Z243" s="50"/>
      <c r="AA243" s="50"/>
      <c r="AB243" s="50"/>
      <c r="AC243" s="50"/>
      <c r="AD243" s="50"/>
      <c r="AE243" s="50"/>
      <c r="AF243" s="50"/>
      <c r="AG243" s="50"/>
      <c r="AH243" s="50"/>
      <c r="AI243" s="50"/>
      <c r="AJ243" s="50"/>
      <c r="AK243" s="50"/>
    </row>
    <row r="244" spans="6:37" x14ac:dyDescent="0.25">
      <c r="F244" s="50"/>
      <c r="G244" s="50"/>
      <c r="H244" s="50"/>
      <c r="I244" s="50"/>
      <c r="J244" s="50"/>
      <c r="K244" s="50"/>
      <c r="L244" s="50"/>
      <c r="M244" s="50"/>
      <c r="N244" s="50"/>
      <c r="O244" s="50"/>
      <c r="P244" s="50"/>
      <c r="Q244" s="50"/>
      <c r="R244" s="50"/>
      <c r="S244" s="50"/>
      <c r="T244" s="50"/>
      <c r="U244" s="50"/>
      <c r="V244" s="50"/>
      <c r="W244" s="50"/>
      <c r="X244" s="50"/>
      <c r="Y244" s="50"/>
      <c r="Z244" s="50"/>
      <c r="AA244" s="50"/>
      <c r="AB244" s="50"/>
      <c r="AC244" s="50"/>
      <c r="AD244" s="50"/>
      <c r="AE244" s="50"/>
      <c r="AF244" s="50"/>
      <c r="AG244" s="50"/>
      <c r="AH244" s="50"/>
      <c r="AI244" s="50"/>
      <c r="AJ244" s="50"/>
      <c r="AK244" s="50"/>
    </row>
    <row r="245" spans="6:37" x14ac:dyDescent="0.25">
      <c r="F245" s="50"/>
      <c r="G245" s="50"/>
      <c r="H245" s="50"/>
      <c r="I245" s="50"/>
      <c r="J245" s="50"/>
      <c r="K245" s="50"/>
      <c r="L245" s="50"/>
      <c r="M245" s="50"/>
      <c r="N245" s="50"/>
      <c r="O245" s="50"/>
      <c r="P245" s="50"/>
      <c r="Q245" s="50"/>
      <c r="R245" s="50"/>
      <c r="S245" s="50"/>
      <c r="T245" s="50"/>
      <c r="U245" s="50"/>
      <c r="V245" s="50"/>
      <c r="W245" s="50"/>
      <c r="X245" s="50"/>
      <c r="Y245" s="50"/>
      <c r="Z245" s="50"/>
      <c r="AA245" s="50"/>
      <c r="AB245" s="50"/>
      <c r="AC245" s="50"/>
      <c r="AD245" s="50"/>
      <c r="AE245" s="50"/>
      <c r="AF245" s="50"/>
      <c r="AG245" s="50"/>
      <c r="AH245" s="50"/>
      <c r="AI245" s="50"/>
      <c r="AJ245" s="50"/>
      <c r="AK245" s="50"/>
    </row>
    <row r="246" spans="6:37" x14ac:dyDescent="0.25">
      <c r="F246" s="50"/>
      <c r="G246" s="50"/>
      <c r="H246" s="50"/>
      <c r="I246" s="50"/>
      <c r="J246" s="50"/>
      <c r="K246" s="50"/>
      <c r="L246" s="50"/>
      <c r="M246" s="50"/>
      <c r="N246" s="50"/>
      <c r="O246" s="50"/>
      <c r="P246" s="50"/>
      <c r="Q246" s="50"/>
      <c r="R246" s="50"/>
      <c r="S246" s="50"/>
      <c r="T246" s="50"/>
      <c r="U246" s="50"/>
      <c r="V246" s="50"/>
      <c r="W246" s="50"/>
      <c r="X246" s="50"/>
      <c r="Y246" s="50"/>
      <c r="Z246" s="50"/>
      <c r="AA246" s="50"/>
      <c r="AB246" s="50"/>
      <c r="AC246" s="50"/>
      <c r="AD246" s="50"/>
      <c r="AE246" s="50"/>
      <c r="AF246" s="50"/>
      <c r="AG246" s="50"/>
      <c r="AH246" s="50"/>
      <c r="AI246" s="50"/>
      <c r="AJ246" s="50"/>
      <c r="AK246" s="50"/>
    </row>
    <row r="247" spans="6:37" x14ac:dyDescent="0.25">
      <c r="F247" s="50"/>
      <c r="G247" s="50"/>
      <c r="H247" s="50"/>
      <c r="I247" s="50"/>
      <c r="J247" s="50"/>
      <c r="K247" s="50"/>
      <c r="L247" s="50"/>
      <c r="M247" s="50"/>
      <c r="N247" s="50"/>
      <c r="O247" s="50"/>
      <c r="P247" s="50"/>
      <c r="Q247" s="50"/>
      <c r="R247" s="50"/>
      <c r="S247" s="50"/>
      <c r="T247" s="50"/>
      <c r="U247" s="50"/>
      <c r="V247" s="50"/>
      <c r="W247" s="50"/>
      <c r="X247" s="50"/>
      <c r="Y247" s="50"/>
      <c r="Z247" s="50"/>
      <c r="AA247" s="50"/>
      <c r="AB247" s="50"/>
      <c r="AC247" s="50"/>
      <c r="AD247" s="50"/>
      <c r="AE247" s="50"/>
      <c r="AF247" s="50"/>
      <c r="AG247" s="50"/>
      <c r="AH247" s="50"/>
      <c r="AI247" s="50"/>
      <c r="AJ247" s="50"/>
      <c r="AK247" s="50"/>
    </row>
    <row r="248" spans="6:37" x14ac:dyDescent="0.25">
      <c r="F248" s="50"/>
      <c r="G248" s="50"/>
      <c r="H248" s="50"/>
      <c r="I248" s="50"/>
      <c r="J248" s="50"/>
      <c r="K248" s="50"/>
      <c r="L248" s="50"/>
      <c r="M248" s="50"/>
      <c r="N248" s="50"/>
      <c r="O248" s="50"/>
      <c r="P248" s="50"/>
      <c r="Q248" s="50"/>
      <c r="R248" s="50"/>
      <c r="S248" s="50"/>
      <c r="T248" s="50"/>
      <c r="U248" s="50"/>
      <c r="V248" s="50"/>
      <c r="W248" s="50"/>
      <c r="X248" s="50"/>
      <c r="Y248" s="50"/>
      <c r="Z248" s="50"/>
      <c r="AA248" s="50"/>
      <c r="AB248" s="50"/>
      <c r="AC248" s="50"/>
      <c r="AD248" s="50"/>
      <c r="AE248" s="50"/>
      <c r="AF248" s="50"/>
      <c r="AG248" s="50"/>
      <c r="AH248" s="50"/>
      <c r="AI248" s="50"/>
      <c r="AJ248" s="50"/>
      <c r="AK248" s="50"/>
    </row>
    <row r="249" spans="6:37" x14ac:dyDescent="0.25">
      <c r="F249" s="50"/>
      <c r="G249" s="50"/>
      <c r="H249" s="50"/>
      <c r="I249" s="50"/>
      <c r="J249" s="50"/>
      <c r="K249" s="50"/>
      <c r="L249" s="50"/>
      <c r="M249" s="50"/>
      <c r="N249" s="50"/>
      <c r="O249" s="50"/>
      <c r="P249" s="50"/>
      <c r="Q249" s="50"/>
      <c r="R249" s="50"/>
      <c r="S249" s="50"/>
      <c r="T249" s="50"/>
      <c r="U249" s="50"/>
      <c r="V249" s="50"/>
      <c r="W249" s="50"/>
      <c r="X249" s="50"/>
      <c r="Y249" s="50"/>
      <c r="Z249" s="50"/>
      <c r="AA249" s="50"/>
      <c r="AB249" s="50"/>
      <c r="AC249" s="50"/>
      <c r="AD249" s="50"/>
      <c r="AE249" s="50"/>
      <c r="AF249" s="50"/>
      <c r="AG249" s="50"/>
      <c r="AH249" s="50"/>
      <c r="AI249" s="50"/>
      <c r="AJ249" s="50"/>
      <c r="AK249" s="50"/>
    </row>
    <row r="250" spans="6:37" x14ac:dyDescent="0.25">
      <c r="F250" s="50"/>
      <c r="G250" s="50"/>
      <c r="H250" s="50"/>
      <c r="I250" s="50"/>
      <c r="J250" s="50"/>
      <c r="K250" s="50"/>
      <c r="L250" s="50"/>
      <c r="M250" s="50"/>
      <c r="N250" s="50"/>
      <c r="O250" s="50"/>
      <c r="P250" s="50"/>
      <c r="Q250" s="50"/>
      <c r="R250" s="50"/>
      <c r="S250" s="50"/>
      <c r="T250" s="50"/>
      <c r="U250" s="50"/>
      <c r="V250" s="50"/>
      <c r="W250" s="50"/>
      <c r="X250" s="50"/>
      <c r="Y250" s="50"/>
      <c r="Z250" s="50"/>
      <c r="AA250" s="50"/>
      <c r="AB250" s="50"/>
      <c r="AC250" s="50"/>
      <c r="AD250" s="50"/>
      <c r="AE250" s="50"/>
      <c r="AF250" s="50"/>
      <c r="AG250" s="50"/>
      <c r="AH250" s="50"/>
      <c r="AI250" s="50"/>
      <c r="AJ250" s="50"/>
      <c r="AK250" s="50"/>
    </row>
    <row r="251" spans="6:37" x14ac:dyDescent="0.25">
      <c r="F251" s="50"/>
      <c r="G251" s="50"/>
      <c r="H251" s="50"/>
      <c r="I251" s="50"/>
      <c r="J251" s="50"/>
      <c r="K251" s="50"/>
      <c r="L251" s="50"/>
      <c r="M251" s="50"/>
      <c r="N251" s="50"/>
      <c r="O251" s="50"/>
      <c r="P251" s="50"/>
      <c r="Q251" s="50"/>
      <c r="R251" s="50"/>
      <c r="S251" s="50"/>
      <c r="T251" s="50"/>
      <c r="U251" s="50"/>
      <c r="V251" s="50"/>
      <c r="W251" s="50"/>
      <c r="X251" s="50"/>
      <c r="Y251" s="50"/>
      <c r="Z251" s="50"/>
      <c r="AA251" s="50"/>
      <c r="AB251" s="50"/>
      <c r="AC251" s="50"/>
      <c r="AD251" s="50"/>
      <c r="AE251" s="50"/>
      <c r="AF251" s="50"/>
      <c r="AG251" s="50"/>
      <c r="AH251" s="50"/>
      <c r="AI251" s="50"/>
      <c r="AJ251" s="50"/>
      <c r="AK251" s="50"/>
    </row>
    <row r="252" spans="6:37" x14ac:dyDescent="0.25">
      <c r="F252" s="50"/>
      <c r="G252" s="50"/>
      <c r="H252" s="50"/>
      <c r="I252" s="50"/>
      <c r="J252" s="50"/>
      <c r="K252" s="50"/>
      <c r="L252" s="50"/>
      <c r="M252" s="50"/>
      <c r="N252" s="50"/>
      <c r="O252" s="50"/>
      <c r="P252" s="50"/>
      <c r="Q252" s="50"/>
      <c r="R252" s="50"/>
      <c r="S252" s="50"/>
      <c r="T252" s="50"/>
      <c r="U252" s="50"/>
      <c r="V252" s="50"/>
      <c r="W252" s="50"/>
      <c r="X252" s="50"/>
      <c r="Y252" s="50"/>
      <c r="Z252" s="50"/>
      <c r="AA252" s="50"/>
      <c r="AB252" s="50"/>
      <c r="AC252" s="50"/>
      <c r="AD252" s="50"/>
      <c r="AE252" s="50"/>
      <c r="AF252" s="50"/>
      <c r="AG252" s="50"/>
      <c r="AH252" s="50"/>
      <c r="AI252" s="50"/>
      <c r="AJ252" s="50"/>
      <c r="AK252" s="50"/>
    </row>
  </sheetData>
  <mergeCells count="22">
    <mergeCell ref="AD8:AE8"/>
    <mergeCell ref="N8:O8"/>
    <mergeCell ref="V8:W8"/>
    <mergeCell ref="X8:Y8"/>
    <mergeCell ref="AJ8:AK8"/>
    <mergeCell ref="AH8:AI8"/>
    <mergeCell ref="AF8:AG8"/>
    <mergeCell ref="R8:S8"/>
    <mergeCell ref="T8:U8"/>
    <mergeCell ref="Z8:AA8"/>
    <mergeCell ref="AB8:AC8"/>
    <mergeCell ref="F6:Q6"/>
    <mergeCell ref="B8:B9"/>
    <mergeCell ref="C8:C9"/>
    <mergeCell ref="D8:D9"/>
    <mergeCell ref="E8:E9"/>
    <mergeCell ref="P8:Q8"/>
    <mergeCell ref="A8:A9"/>
    <mergeCell ref="F8:G8"/>
    <mergeCell ref="H8:I8"/>
    <mergeCell ref="J8:K8"/>
    <mergeCell ref="L8:M8"/>
  </mergeCells>
  <phoneticPr fontId="0" type="noConversion"/>
  <pageMargins left="0.31496062992125984" right="0.15748031496062992" top="0.59055118110236227" bottom="0.35433070866141736" header="0.15748031496062992" footer="0.15748031496062992"/>
  <pageSetup paperSize="9" scale="34" fitToWidth="0" fitToHeight="0" orientation="landscape" horizontalDpi="1200" verticalDpi="1200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080C8D5-83DA-41EB-8A65-A0E1B9E44E52}">
  <ds:schemaRefs>
    <ds:schemaRef ds:uri="http://purl.org/dc/elements/1.1/"/>
    <ds:schemaRef ds:uri="http://www.w3.org/XML/1998/namespace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Субсидии</vt:lpstr>
      <vt:lpstr>ReportNameYear</vt:lpstr>
      <vt:lpstr>TableHeaderYear1</vt:lpstr>
      <vt:lpstr>TableHeaderYear2</vt:lpstr>
      <vt:lpstr>TableHeaderYear3</vt:lpstr>
      <vt:lpstr>Year1</vt:lpstr>
      <vt:lpstr>Year2Year3</vt:lpstr>
      <vt:lpstr>Субсидии!Заголовки_для_печати</vt:lpstr>
      <vt:lpstr>Субсидии!Область_печати</vt:lpstr>
    </vt:vector>
  </TitlesOfParts>
  <Company>DFAKO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2013-11-14T21:15:45Z</cp:lastPrinted>
  <dcterms:created xsi:type="dcterms:W3CDTF">2005-09-08T01:35:00Z</dcterms:created>
  <dcterms:modified xsi:type="dcterms:W3CDTF">2013-11-20T02:09:40Z</dcterms:modified>
</cp:coreProperties>
</file>